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2.xml" ContentType="application/vnd.openxmlformats-officedocument.drawingml.char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13.xml" ContentType="application/vnd.openxmlformats-officedocument.drawing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14.xml" ContentType="application/vnd.openxmlformats-officedocument.drawing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5.xml" ContentType="application/vnd.openxmlformats-officedocument.spreadsheetml.table+xml"/>
  <Override PartName="/xl/tables/table8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tables/table4.xml" ContentType="application/vnd.openxmlformats-officedocument.spreadsheetml.table+xml"/>
  <Override PartName="/xl/tables/table3.xml" ContentType="application/vnd.openxmlformats-officedocument.spreadsheetml.table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2d3213bb78342754/Documentos/Projetos/Projetos com Hidrogênio/PDE 31 H2/Pasta_de_Trabalho_PDE-31_Cap-12_Hidrogênio/"/>
    </mc:Choice>
  </mc:AlternateContent>
  <xr:revisionPtr revIDLastSave="196" documentId="8_{4DDD6E28-048E-471E-9EED-0264822754B3}" xr6:coauthVersionLast="47" xr6:coauthVersionMax="47" xr10:uidLastSave="{58300595-4971-4436-906E-ACF0922A04F5}"/>
  <bookViews>
    <workbookView xWindow="-120" yWindow="-120" windowWidth="29040" windowHeight="15720" tabRatio="898" firstSheet="7" activeTab="18" xr2:uid="{7AB8D526-4C71-4420-BCD3-27D1DE813292}"/>
  </bookViews>
  <sheets>
    <sheet name="Índice" sheetId="18" r:id="rId1"/>
    <sheet name="PDE-31_Tab_12-1" sheetId="1" r:id="rId2"/>
    <sheet name="PDE-31_Fig_12-1" sheetId="22" r:id="rId3"/>
    <sheet name="PDE-31_Fig_12-2" sheetId="3" r:id="rId4"/>
    <sheet name="PDE-31_Tab_12-2" sheetId="4" r:id="rId5"/>
    <sheet name="PDE-31_Fig_12-3" sheetId="5" r:id="rId6"/>
    <sheet name="PDE-31_Fig_12-4" sheetId="6" r:id="rId7"/>
    <sheet name="PDE-31_Tab_12-3" sheetId="7" r:id="rId8"/>
    <sheet name="PDE-31_Tab_12-4" sheetId="8" r:id="rId9"/>
    <sheet name="PDE-31_Tab_12-5" sheetId="9" r:id="rId10"/>
    <sheet name="PDE-31_Fig_12-5" sheetId="21" r:id="rId11"/>
    <sheet name="PDE-31_Fig_12-6" sheetId="19" r:id="rId12"/>
    <sheet name="PDE-31_Fig_12-7" sheetId="11" r:id="rId13"/>
    <sheet name="PDE-31_Fig_12-8" sheetId="20" r:id="rId14"/>
    <sheet name="PDE-31_Fig_12-9" sheetId="13" r:id="rId15"/>
    <sheet name="PDE-31_Fig_12-10" sheetId="14" r:id="rId16"/>
    <sheet name="PDE-31_Tab_12-6" sheetId="15" r:id="rId17"/>
    <sheet name="PDE-31_Tab_12-7" sheetId="16" r:id="rId18"/>
    <sheet name="PDE-31_Tab_12-8" sheetId="17" r:id="rId19"/>
  </sheets>
  <externalReferences>
    <externalReference r:id="rId20"/>
  </externalReferences>
  <definedNames>
    <definedName name="Rota_Tecnológica">[1]!Rotas[[#All],[Rota Tecnológica]]</definedName>
  </definedNames>
  <calcPr calcId="191029"/>
  <pivotCaches>
    <pivotCache cacheId="0" r:id="rId21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" i="13" l="1"/>
  <c r="I3" i="13"/>
  <c r="I4" i="13"/>
  <c r="I5" i="13"/>
  <c r="H5" i="13"/>
  <c r="H4" i="13"/>
  <c r="H3" i="13"/>
  <c r="H2" i="13"/>
  <c r="I3" i="11"/>
  <c r="I4" i="11"/>
  <c r="I5" i="11"/>
  <c r="I2" i="11"/>
  <c r="H5" i="11"/>
  <c r="H4" i="11"/>
  <c r="H3" i="11"/>
  <c r="H2" i="11"/>
  <c r="P32" i="11"/>
  <c r="Q32" i="11"/>
  <c r="R32" i="11"/>
  <c r="O32" i="11"/>
  <c r="Q31" i="11"/>
  <c r="R31" i="11"/>
  <c r="O31" i="11"/>
  <c r="P28" i="11"/>
  <c r="Q28" i="11"/>
  <c r="R28" i="11"/>
  <c r="O28" i="11"/>
  <c r="P20" i="11"/>
  <c r="Q20" i="11"/>
  <c r="R20" i="11"/>
  <c r="O20" i="11"/>
  <c r="V30" i="21" l="1"/>
  <c r="S30" i="21"/>
  <c r="M30" i="21"/>
  <c r="J30" i="21"/>
  <c r="P29" i="21"/>
  <c r="M29" i="21"/>
  <c r="J29" i="21"/>
  <c r="P28" i="21"/>
  <c r="M28" i="21"/>
  <c r="J28" i="21"/>
  <c r="M27" i="21"/>
  <c r="J27" i="21"/>
  <c r="M26" i="21"/>
  <c r="J26" i="21"/>
  <c r="M25" i="21"/>
  <c r="J25" i="21"/>
  <c r="M24" i="21"/>
  <c r="J24" i="21"/>
  <c r="M23" i="21"/>
  <c r="J23" i="21"/>
  <c r="M22" i="21"/>
  <c r="J22" i="21"/>
  <c r="M21" i="21"/>
  <c r="J21" i="21"/>
  <c r="M20" i="21"/>
  <c r="J20" i="21"/>
  <c r="M19" i="21"/>
  <c r="J19" i="21"/>
  <c r="M18" i="21"/>
  <c r="J18" i="21"/>
  <c r="M17" i="21"/>
  <c r="J17" i="21"/>
  <c r="P16" i="21"/>
  <c r="J16" i="21"/>
  <c r="M15" i="21"/>
  <c r="J15" i="21"/>
  <c r="M14" i="21"/>
  <c r="J14" i="21"/>
  <c r="M13" i="21"/>
  <c r="J13" i="21"/>
  <c r="M12" i="21"/>
  <c r="J12" i="21"/>
  <c r="M11" i="21"/>
  <c r="J11" i="21"/>
  <c r="M10" i="21"/>
  <c r="J10" i="21"/>
  <c r="F66" i="20"/>
  <c r="G66" i="20" s="1"/>
  <c r="F67" i="20"/>
  <c r="G67" i="20" s="1"/>
  <c r="F68" i="20"/>
  <c r="G68" i="20"/>
  <c r="H68" i="20" s="1"/>
  <c r="F72" i="20"/>
  <c r="G72" i="20"/>
  <c r="H72" i="20"/>
  <c r="I72" i="20"/>
  <c r="J72" i="20"/>
  <c r="K72" i="20"/>
  <c r="L72" i="20"/>
  <c r="M72" i="20"/>
  <c r="M76" i="20" s="1"/>
  <c r="N72" i="20"/>
  <c r="O72" i="20"/>
  <c r="P72" i="20"/>
  <c r="Q72" i="20"/>
  <c r="R72" i="20"/>
  <c r="S72" i="20"/>
  <c r="T72" i="20"/>
  <c r="U72" i="20"/>
  <c r="U76" i="20" s="1"/>
  <c r="V72" i="20"/>
  <c r="W72" i="20"/>
  <c r="X72" i="20"/>
  <c r="Y72" i="20"/>
  <c r="Z72" i="20"/>
  <c r="AA72" i="20"/>
  <c r="AB72" i="20"/>
  <c r="AC72" i="20"/>
  <c r="AC76" i="20" s="1"/>
  <c r="AD72" i="20"/>
  <c r="AE72" i="20"/>
  <c r="AF72" i="20"/>
  <c r="AG72" i="20"/>
  <c r="AH72" i="20"/>
  <c r="AI72" i="20"/>
  <c r="AJ72" i="20"/>
  <c r="F73" i="20"/>
  <c r="G73" i="20"/>
  <c r="H73" i="20"/>
  <c r="I73" i="20"/>
  <c r="I76" i="20" s="1"/>
  <c r="I79" i="20" s="1"/>
  <c r="J73" i="20"/>
  <c r="K73" i="20"/>
  <c r="L73" i="20"/>
  <c r="M73" i="20"/>
  <c r="N73" i="20"/>
  <c r="O73" i="20"/>
  <c r="P73" i="20"/>
  <c r="Q73" i="20"/>
  <c r="Q76" i="20" s="1"/>
  <c r="Q79" i="20" s="1"/>
  <c r="R73" i="20"/>
  <c r="S73" i="20"/>
  <c r="T73" i="20"/>
  <c r="U73" i="20"/>
  <c r="V73" i="20"/>
  <c r="W73" i="20"/>
  <c r="X73" i="20"/>
  <c r="Y73" i="20"/>
  <c r="Y76" i="20" s="1"/>
  <c r="Y79" i="20" s="1"/>
  <c r="Z73" i="20"/>
  <c r="AA73" i="20"/>
  <c r="AB73" i="20"/>
  <c r="AC73" i="20"/>
  <c r="AD73" i="20"/>
  <c r="AE73" i="20"/>
  <c r="AF73" i="20"/>
  <c r="AG73" i="20"/>
  <c r="AG76" i="20" s="1"/>
  <c r="AG79" i="20" s="1"/>
  <c r="AH73" i="20"/>
  <c r="AI73" i="20"/>
  <c r="AJ73" i="20"/>
  <c r="F74" i="20"/>
  <c r="G74" i="20"/>
  <c r="H74" i="20"/>
  <c r="I74" i="20"/>
  <c r="J74" i="20"/>
  <c r="K74" i="20"/>
  <c r="L74" i="20"/>
  <c r="M74" i="20"/>
  <c r="N74" i="20"/>
  <c r="O74" i="20"/>
  <c r="P74" i="20"/>
  <c r="Q74" i="20"/>
  <c r="R74" i="20"/>
  <c r="S74" i="20"/>
  <c r="T74" i="20"/>
  <c r="U74" i="20"/>
  <c r="V74" i="20"/>
  <c r="W74" i="20"/>
  <c r="X74" i="20"/>
  <c r="Y74" i="20"/>
  <c r="Z74" i="20"/>
  <c r="AA74" i="20"/>
  <c r="AB74" i="20"/>
  <c r="AC74" i="20"/>
  <c r="AD74" i="20"/>
  <c r="AE74" i="20"/>
  <c r="AF74" i="20"/>
  <c r="AG74" i="20"/>
  <c r="AH74" i="20"/>
  <c r="AI74" i="20"/>
  <c r="AJ74" i="20"/>
  <c r="F75" i="20"/>
  <c r="F76" i="20" s="1"/>
  <c r="F79" i="20" s="1"/>
  <c r="G75" i="20"/>
  <c r="H75" i="20"/>
  <c r="H76" i="20" s="1"/>
  <c r="H79" i="20" s="1"/>
  <c r="I75" i="20"/>
  <c r="J75" i="20"/>
  <c r="J76" i="20" s="1"/>
  <c r="J79" i="20" s="1"/>
  <c r="K75" i="20"/>
  <c r="K76" i="20" s="1"/>
  <c r="K79" i="20" s="1"/>
  <c r="L75" i="20"/>
  <c r="M75" i="20"/>
  <c r="N75" i="20"/>
  <c r="N76" i="20" s="1"/>
  <c r="N79" i="20" s="1"/>
  <c r="O75" i="20"/>
  <c r="P75" i="20"/>
  <c r="P76" i="20" s="1"/>
  <c r="P79" i="20" s="1"/>
  <c r="Q75" i="20"/>
  <c r="R75" i="20"/>
  <c r="R76" i="20" s="1"/>
  <c r="R79" i="20" s="1"/>
  <c r="S75" i="20"/>
  <c r="S76" i="20" s="1"/>
  <c r="S79" i="20" s="1"/>
  <c r="T75" i="20"/>
  <c r="U75" i="20"/>
  <c r="V75" i="20"/>
  <c r="V76" i="20" s="1"/>
  <c r="V79" i="20" s="1"/>
  <c r="W75" i="20"/>
  <c r="X75" i="20"/>
  <c r="X76" i="20" s="1"/>
  <c r="X79" i="20" s="1"/>
  <c r="Y75" i="20"/>
  <c r="Z75" i="20"/>
  <c r="Z76" i="20" s="1"/>
  <c r="Z79" i="20" s="1"/>
  <c r="AA75" i="20"/>
  <c r="AA76" i="20" s="1"/>
  <c r="AA79" i="20" s="1"/>
  <c r="AB75" i="20"/>
  <c r="AC75" i="20"/>
  <c r="AD75" i="20"/>
  <c r="AD76" i="20" s="1"/>
  <c r="AD79" i="20" s="1"/>
  <c r="AE75" i="20"/>
  <c r="AF75" i="20"/>
  <c r="AF76" i="20" s="1"/>
  <c r="AF79" i="20" s="1"/>
  <c r="AG75" i="20"/>
  <c r="AH75" i="20"/>
  <c r="AH76" i="20" s="1"/>
  <c r="AH79" i="20" s="1"/>
  <c r="AI75" i="20"/>
  <c r="AI76" i="20" s="1"/>
  <c r="AI79" i="20" s="1"/>
  <c r="AJ75" i="20"/>
  <c r="G76" i="20"/>
  <c r="L76" i="20"/>
  <c r="O76" i="20"/>
  <c r="T76" i="20"/>
  <c r="W76" i="20"/>
  <c r="AB76" i="20"/>
  <c r="AE76" i="20"/>
  <c r="AJ76" i="20"/>
  <c r="AJ79" i="20" s="1"/>
  <c r="F77" i="20"/>
  <c r="G77" i="20"/>
  <c r="H77" i="20"/>
  <c r="H78" i="20" s="1"/>
  <c r="I77" i="20"/>
  <c r="J77" i="20"/>
  <c r="J78" i="20" s="1"/>
  <c r="K77" i="20"/>
  <c r="L77" i="20"/>
  <c r="L78" i="20" s="1"/>
  <c r="M77" i="20"/>
  <c r="M78" i="20" s="1"/>
  <c r="N77" i="20"/>
  <c r="O77" i="20"/>
  <c r="P77" i="20"/>
  <c r="P78" i="20" s="1"/>
  <c r="Q77" i="20"/>
  <c r="R77" i="20"/>
  <c r="R78" i="20" s="1"/>
  <c r="S77" i="20"/>
  <c r="T77" i="20"/>
  <c r="T78" i="20" s="1"/>
  <c r="U77" i="20"/>
  <c r="U78" i="20" s="1"/>
  <c r="V77" i="20"/>
  <c r="W77" i="20"/>
  <c r="X77" i="20"/>
  <c r="X78" i="20" s="1"/>
  <c r="Y77" i="20"/>
  <c r="Z77" i="20"/>
  <c r="Z78" i="20" s="1"/>
  <c r="AA77" i="20"/>
  <c r="AB77" i="20"/>
  <c r="AB78" i="20" s="1"/>
  <c r="AC77" i="20"/>
  <c r="AC78" i="20" s="1"/>
  <c r="AD77" i="20"/>
  <c r="AE77" i="20"/>
  <c r="AF77" i="20"/>
  <c r="AF78" i="20" s="1"/>
  <c r="AG77" i="20"/>
  <c r="AH77" i="20"/>
  <c r="AH78" i="20" s="1"/>
  <c r="AI77" i="20"/>
  <c r="AJ77" i="20"/>
  <c r="AJ78" i="20" s="1"/>
  <c r="F78" i="20"/>
  <c r="G78" i="20"/>
  <c r="I78" i="20"/>
  <c r="K78" i="20"/>
  <c r="N78" i="20"/>
  <c r="O78" i="20"/>
  <c r="Q78" i="20"/>
  <c r="S78" i="20"/>
  <c r="V78" i="20"/>
  <c r="W78" i="20"/>
  <c r="Y78" i="20"/>
  <c r="AA78" i="20"/>
  <c r="AD78" i="20"/>
  <c r="AE78" i="20"/>
  <c r="AG78" i="20"/>
  <c r="AI78" i="20"/>
  <c r="G79" i="20"/>
  <c r="O79" i="20"/>
  <c r="W79" i="20"/>
  <c r="AE79" i="20"/>
  <c r="F84" i="20"/>
  <c r="F85" i="20"/>
  <c r="F86" i="20"/>
  <c r="G86" i="20"/>
  <c r="H86" i="20"/>
  <c r="I86" i="20"/>
  <c r="J86" i="20"/>
  <c r="K86" i="20"/>
  <c r="L86" i="20"/>
  <c r="M86" i="20"/>
  <c r="N86" i="20"/>
  <c r="O86" i="20"/>
  <c r="P86" i="20"/>
  <c r="Q86" i="20"/>
  <c r="R86" i="20"/>
  <c r="S86" i="20"/>
  <c r="T86" i="20"/>
  <c r="U86" i="20"/>
  <c r="V86" i="20"/>
  <c r="W86" i="20"/>
  <c r="X86" i="20"/>
  <c r="Y86" i="20"/>
  <c r="Z86" i="20"/>
  <c r="AA86" i="20"/>
  <c r="AB86" i="20"/>
  <c r="AC86" i="20"/>
  <c r="AD86" i="20"/>
  <c r="AE86" i="20"/>
  <c r="AF86" i="20"/>
  <c r="AG86" i="20"/>
  <c r="AH86" i="20"/>
  <c r="AI86" i="20"/>
  <c r="AJ86" i="20"/>
  <c r="F87" i="20"/>
  <c r="G87" i="20"/>
  <c r="H87" i="20"/>
  <c r="I87" i="20"/>
  <c r="J87" i="20"/>
  <c r="K87" i="20"/>
  <c r="L87" i="20"/>
  <c r="M87" i="20"/>
  <c r="N87" i="20"/>
  <c r="O87" i="20"/>
  <c r="P87" i="20"/>
  <c r="Q87" i="20"/>
  <c r="R87" i="20"/>
  <c r="S87" i="20"/>
  <c r="T87" i="20"/>
  <c r="U87" i="20"/>
  <c r="V87" i="20"/>
  <c r="W87" i="20"/>
  <c r="X87" i="20"/>
  <c r="Y87" i="20"/>
  <c r="Z87" i="20"/>
  <c r="AA87" i="20"/>
  <c r="AB87" i="20"/>
  <c r="AC87" i="20"/>
  <c r="AD87" i="20"/>
  <c r="AE87" i="20"/>
  <c r="AF87" i="20"/>
  <c r="AG87" i="20"/>
  <c r="AH87" i="20"/>
  <c r="AI87" i="20"/>
  <c r="AJ87" i="20"/>
  <c r="F88" i="20"/>
  <c r="G88" i="20"/>
  <c r="H88" i="20"/>
  <c r="I88" i="20"/>
  <c r="J88" i="20"/>
  <c r="K88" i="20"/>
  <c r="L88" i="20"/>
  <c r="M88" i="20"/>
  <c r="N88" i="20"/>
  <c r="O88" i="20"/>
  <c r="P88" i="20"/>
  <c r="Q88" i="20"/>
  <c r="R88" i="20"/>
  <c r="S88" i="20"/>
  <c r="T88" i="20"/>
  <c r="U88" i="20"/>
  <c r="V88" i="20"/>
  <c r="W88" i="20"/>
  <c r="X88" i="20"/>
  <c r="Y88" i="20"/>
  <c r="Z88" i="20"/>
  <c r="AA88" i="20"/>
  <c r="AB88" i="20"/>
  <c r="AC88" i="20"/>
  <c r="AD88" i="20"/>
  <c r="AE88" i="20"/>
  <c r="AF88" i="20"/>
  <c r="AG88" i="20"/>
  <c r="AH88" i="20"/>
  <c r="AI88" i="20"/>
  <c r="AJ88" i="20"/>
  <c r="F89" i="20"/>
  <c r="G89" i="20"/>
  <c r="H89" i="20"/>
  <c r="I89" i="20"/>
  <c r="J89" i="20"/>
  <c r="K89" i="20"/>
  <c r="L89" i="20"/>
  <c r="M89" i="20"/>
  <c r="N89" i="20"/>
  <c r="O89" i="20"/>
  <c r="P89" i="20"/>
  <c r="Q89" i="20"/>
  <c r="R89" i="20"/>
  <c r="S89" i="20"/>
  <c r="T89" i="20"/>
  <c r="U89" i="20"/>
  <c r="V89" i="20"/>
  <c r="W89" i="20"/>
  <c r="X89" i="20"/>
  <c r="Y89" i="20"/>
  <c r="Z89" i="20"/>
  <c r="AA89" i="20"/>
  <c r="AB89" i="20"/>
  <c r="AC89" i="20"/>
  <c r="AD89" i="20"/>
  <c r="AE89" i="20"/>
  <c r="AF89" i="20"/>
  <c r="AG89" i="20"/>
  <c r="AH89" i="20"/>
  <c r="AI89" i="20"/>
  <c r="AJ89" i="20"/>
  <c r="F90" i="20"/>
  <c r="G90" i="20"/>
  <c r="H90" i="20"/>
  <c r="I90" i="20"/>
  <c r="J90" i="20"/>
  <c r="K90" i="20"/>
  <c r="L90" i="20"/>
  <c r="M90" i="20"/>
  <c r="N90" i="20"/>
  <c r="O90" i="20"/>
  <c r="P90" i="20"/>
  <c r="Q90" i="20"/>
  <c r="R90" i="20"/>
  <c r="S90" i="20"/>
  <c r="T90" i="20"/>
  <c r="U90" i="20"/>
  <c r="V90" i="20"/>
  <c r="W90" i="20"/>
  <c r="X90" i="20"/>
  <c r="Y90" i="20"/>
  <c r="Z90" i="20"/>
  <c r="AA90" i="20"/>
  <c r="AB90" i="20"/>
  <c r="AC90" i="20"/>
  <c r="AD90" i="20"/>
  <c r="AE90" i="20"/>
  <c r="AF90" i="20"/>
  <c r="AG90" i="20"/>
  <c r="AH90" i="20"/>
  <c r="AI90" i="20"/>
  <c r="AJ90" i="20"/>
  <c r="F91" i="20"/>
  <c r="G91" i="20"/>
  <c r="H91" i="20"/>
  <c r="I91" i="20"/>
  <c r="J91" i="20"/>
  <c r="K91" i="20"/>
  <c r="L91" i="20"/>
  <c r="M91" i="20"/>
  <c r="N91" i="20"/>
  <c r="O91" i="20"/>
  <c r="P91" i="20"/>
  <c r="Q91" i="20"/>
  <c r="R91" i="20"/>
  <c r="S91" i="20"/>
  <c r="T91" i="20"/>
  <c r="U91" i="20"/>
  <c r="V91" i="20"/>
  <c r="W91" i="20"/>
  <c r="X91" i="20"/>
  <c r="Y91" i="20"/>
  <c r="Z91" i="20"/>
  <c r="AA91" i="20"/>
  <c r="AB91" i="20"/>
  <c r="AC91" i="20"/>
  <c r="AD91" i="20"/>
  <c r="AE91" i="20"/>
  <c r="AF91" i="20"/>
  <c r="AG91" i="20"/>
  <c r="AH91" i="20"/>
  <c r="AI91" i="20"/>
  <c r="AJ91" i="20"/>
  <c r="AB79" i="20" l="1"/>
  <c r="T79" i="20"/>
  <c r="I68" i="20"/>
  <c r="H85" i="20"/>
  <c r="AC79" i="20"/>
  <c r="M79" i="20"/>
  <c r="L79" i="20"/>
  <c r="H67" i="20"/>
  <c r="G83" i="20"/>
  <c r="U79" i="20"/>
  <c r="H66" i="20"/>
  <c r="G84" i="20"/>
  <c r="F83" i="20"/>
  <c r="G85" i="20"/>
  <c r="I67" i="20" l="1"/>
  <c r="H83" i="20"/>
  <c r="I66" i="20"/>
  <c r="H84" i="20"/>
  <c r="J68" i="20"/>
  <c r="I85" i="20"/>
  <c r="K68" i="20" l="1"/>
  <c r="J85" i="20"/>
  <c r="I84" i="20"/>
  <c r="J66" i="20"/>
  <c r="I83" i="20"/>
  <c r="J67" i="20"/>
  <c r="J83" i="20" l="1"/>
  <c r="K67" i="20"/>
  <c r="J84" i="20"/>
  <c r="K66" i="20"/>
  <c r="K85" i="20"/>
  <c r="L68" i="20"/>
  <c r="L85" i="20" l="1"/>
  <c r="M68" i="20"/>
  <c r="K83" i="20"/>
  <c r="L67" i="20"/>
  <c r="K84" i="20"/>
  <c r="L66" i="20"/>
  <c r="L84" i="20" l="1"/>
  <c r="M66" i="20"/>
  <c r="M85" i="20"/>
  <c r="N68" i="20"/>
  <c r="L83" i="20"/>
  <c r="M67" i="20"/>
  <c r="M83" i="20" l="1"/>
  <c r="N67" i="20"/>
  <c r="N85" i="20"/>
  <c r="O68" i="20"/>
  <c r="N66" i="20"/>
  <c r="M84" i="20"/>
  <c r="P68" i="20" l="1"/>
  <c r="O85" i="20"/>
  <c r="O66" i="20"/>
  <c r="N84" i="20"/>
  <c r="O67" i="20"/>
  <c r="N83" i="20"/>
  <c r="P67" i="20" l="1"/>
  <c r="O83" i="20"/>
  <c r="P66" i="20"/>
  <c r="O84" i="20"/>
  <c r="Q68" i="20"/>
  <c r="P85" i="20"/>
  <c r="R68" i="20" l="1"/>
  <c r="Q85" i="20"/>
  <c r="Q66" i="20"/>
  <c r="P84" i="20"/>
  <c r="Q67" i="20"/>
  <c r="P83" i="20"/>
  <c r="Q83" i="20" l="1"/>
  <c r="R67" i="20"/>
  <c r="R66" i="20"/>
  <c r="Q84" i="20"/>
  <c r="S68" i="20"/>
  <c r="R85" i="20"/>
  <c r="R84" i="20" l="1"/>
  <c r="S66" i="20"/>
  <c r="S85" i="20"/>
  <c r="T68" i="20"/>
  <c r="R83" i="20"/>
  <c r="S67" i="20"/>
  <c r="S83" i="20" l="1"/>
  <c r="T67" i="20"/>
  <c r="T85" i="20"/>
  <c r="U68" i="20"/>
  <c r="S84" i="20"/>
  <c r="T66" i="20"/>
  <c r="T84" i="20" l="1"/>
  <c r="U66" i="20"/>
  <c r="U85" i="20"/>
  <c r="V68" i="20"/>
  <c r="T83" i="20"/>
  <c r="U67" i="20"/>
  <c r="U83" i="20" l="1"/>
  <c r="V67" i="20"/>
  <c r="V85" i="20"/>
  <c r="W68" i="20"/>
  <c r="V66" i="20"/>
  <c r="U84" i="20"/>
  <c r="X68" i="20" l="1"/>
  <c r="W85" i="20"/>
  <c r="W66" i="20"/>
  <c r="V84" i="20"/>
  <c r="W67" i="20"/>
  <c r="V83" i="20"/>
  <c r="Y68" i="20" l="1"/>
  <c r="X85" i="20"/>
  <c r="X67" i="20"/>
  <c r="W83" i="20"/>
  <c r="X66" i="20"/>
  <c r="W84" i="20"/>
  <c r="Z68" i="20" l="1"/>
  <c r="Y85" i="20"/>
  <c r="Y66" i="20"/>
  <c r="X84" i="20"/>
  <c r="Y67" i="20"/>
  <c r="X83" i="20"/>
  <c r="AA68" i="20" l="1"/>
  <c r="Z85" i="20"/>
  <c r="Y83" i="20"/>
  <c r="Z67" i="20"/>
  <c r="Z66" i="20"/>
  <c r="Y84" i="20"/>
  <c r="AA85" i="20" l="1"/>
  <c r="AB68" i="20"/>
  <c r="Z84" i="20"/>
  <c r="AA66" i="20"/>
  <c r="Z83" i="20"/>
  <c r="AA67" i="20"/>
  <c r="AA84" i="20" l="1"/>
  <c r="AB66" i="20"/>
  <c r="AB85" i="20"/>
  <c r="AC68" i="20"/>
  <c r="AA83" i="20"/>
  <c r="AB67" i="20"/>
  <c r="AB83" i="20" l="1"/>
  <c r="AC67" i="20"/>
  <c r="AB84" i="20"/>
  <c r="AC66" i="20"/>
  <c r="AC85" i="20"/>
  <c r="AD68" i="20"/>
  <c r="AD85" i="20" l="1"/>
  <c r="AE68" i="20"/>
  <c r="AD66" i="20"/>
  <c r="AC84" i="20"/>
  <c r="AD67" i="20"/>
  <c r="AC83" i="20"/>
  <c r="AE67" i="20" l="1"/>
  <c r="AD83" i="20"/>
  <c r="AE66" i="20"/>
  <c r="AD84" i="20"/>
  <c r="AF68" i="20"/>
  <c r="AE85" i="20"/>
  <c r="AG68" i="20" l="1"/>
  <c r="AF85" i="20"/>
  <c r="AF66" i="20"/>
  <c r="AE84" i="20"/>
  <c r="AF67" i="20"/>
  <c r="AE83" i="20"/>
  <c r="AG66" i="20" l="1"/>
  <c r="AF84" i="20"/>
  <c r="AG67" i="20"/>
  <c r="AF83" i="20"/>
  <c r="AH68" i="20"/>
  <c r="AG85" i="20"/>
  <c r="AG83" i="20" l="1"/>
  <c r="AH67" i="20"/>
  <c r="AI68" i="20"/>
  <c r="AH85" i="20"/>
  <c r="AG84" i="20"/>
  <c r="AH66" i="20"/>
  <c r="AH84" i="20" l="1"/>
  <c r="AI66" i="20"/>
  <c r="AI85" i="20"/>
  <c r="AJ68" i="20"/>
  <c r="AJ85" i="20" s="1"/>
  <c r="AH83" i="20"/>
  <c r="AI67" i="20"/>
  <c r="AI83" i="20" l="1"/>
  <c r="AJ67" i="20"/>
  <c r="AJ83" i="20" s="1"/>
  <c r="AI84" i="20"/>
  <c r="AJ66" i="20"/>
  <c r="AJ84" i="20" s="1"/>
</calcChain>
</file>

<file path=xl/sharedStrings.xml><?xml version="1.0" encoding="utf-8"?>
<sst xmlns="http://schemas.openxmlformats.org/spreadsheetml/2006/main" count="1118" uniqueCount="328">
  <si>
    <t>Tipo</t>
  </si>
  <si>
    <t>Nome</t>
  </si>
  <si>
    <t>Título</t>
  </si>
  <si>
    <t>Tabela</t>
  </si>
  <si>
    <t>PDE-31_Tab_12-1</t>
  </si>
  <si>
    <t>PDE-31_Tab_12-2</t>
  </si>
  <si>
    <t>PDE-31_Tab_12-3</t>
  </si>
  <si>
    <t>PDE-31_Tab_12-4</t>
  </si>
  <si>
    <t>PDE-31_Tab_12-5</t>
  </si>
  <si>
    <t>PDE-31_Tab_12-6</t>
  </si>
  <si>
    <t>PDE-31_Tab_12-7</t>
  </si>
  <si>
    <t>PDE-31_Tab_12-8</t>
  </si>
  <si>
    <t>PDE-31_Fig_12-1</t>
  </si>
  <si>
    <t>Figura</t>
  </si>
  <si>
    <t>PDE-31_Fig_12-2</t>
  </si>
  <si>
    <t>PDE-31_Fig_12-3</t>
  </si>
  <si>
    <t>PDE-31_Fig_12-4</t>
  </si>
  <si>
    <t>PDE-31_Fig_12-5</t>
  </si>
  <si>
    <t>PDE-31_Fig_12-6</t>
  </si>
  <si>
    <t>PDE-31_Fig_12-7</t>
  </si>
  <si>
    <t>PDE-31_Fig_12-8</t>
  </si>
  <si>
    <t>PDE-31_Fig_12-9</t>
  </si>
  <si>
    <t>PDE-31_Fig_12-10</t>
  </si>
  <si>
    <t>Principais atores atuantes ou com potencial de atuação futura mapeados no Brasil</t>
  </si>
  <si>
    <t>Representação atual da cadeia do hidrogênio</t>
  </si>
  <si>
    <t>Detalhamento dos tipos de atores das categorias Produtores, Consumidores e Fornecedores de Tecnologia</t>
  </si>
  <si>
    <t>Coluna1</t>
  </si>
  <si>
    <t>Ordem</t>
  </si>
  <si>
    <t>Principais atuantes ou com potencial de atuação futura mapeados no Brasil</t>
  </si>
  <si>
    <t>Produção mundial de hidrogênio puro por fonte e consumo mundial de hidrogênio puro por setor, no cenário de desenvolvimento sustentável da IEA, de 2019 a 2070</t>
  </si>
  <si>
    <t>Representação das rotas tecnológicas do hidrogênio</t>
  </si>
  <si>
    <t>Classificação do hidrogênio em escala de cores</t>
  </si>
  <si>
    <t>Emissões de dióxido de carbono no ciclo de vida da produção de hidrogênio por rota tecnológica no mundo</t>
  </si>
  <si>
    <t>Panorama de resultados de produção de hidrogênio por caso simulado</t>
  </si>
  <si>
    <t>Custo de produção do hidrogênio</t>
  </si>
  <si>
    <t>Representação esquemática da relação entre os potenciais técnico, econômico e de mercado</t>
  </si>
  <si>
    <t>Composição percentual do inventário de recursos energéticos considerados, por ano, até 2050</t>
  </si>
  <si>
    <t>Atendimento da demanda elétrica e produção de hidrogênio de baixo carbono com recursos renováveis on shore</t>
  </si>
  <si>
    <t>Composição percentual do saldo de recursos energéticos disponíveis para produção de hidrogênio</t>
  </si>
  <si>
    <t>Esquemático do cálculo de estimativa do potencial técnico de produção de hidrogênio no Brasil</t>
  </si>
  <si>
    <t xml:space="preserve"> Estimativa do potencial técnico de produção de hidrogênio a partir do saldo de recursos energéticos até 2050</t>
  </si>
  <si>
    <t>Detalhamento do potencial técnico de produção de hidrogênio a partir dos recursos renováveis offshore</t>
  </si>
  <si>
    <t>Projetos de H2 no Brasil</t>
  </si>
  <si>
    <t>Fonte: TENHUMBERG N &amp; BÜKER K. (2020): Ecological and Economic Evaluation of Hydrogen Production by Different Water Electrolysis 
Technologies. Chemie Ingenieur Technik. Vol. 92, No. 10, 1586–1595. DOI: 10.1002/cite.202000090</t>
  </si>
  <si>
    <t xml:space="preserve">Fonte: GIZ (2021b). Report on Green Hydrogen in Brazil. Bad Vilbel: Tractebel Engineering GmbH (consórcio executor) / GIZ (German Brazilian 
Technology Partnership for Energy Storage - DKTI). </t>
  </si>
  <si>
    <t>Fonte: IEA (2019). The Future of Hydrogen: Seizing today’s opportunities. Available at &lt;https://www.iea.org/reports/the-future-of-hydrogen&gt;. 
Accessed in Dec, 05, 2020.</t>
  </si>
  <si>
    <t>IEA (2019). The Future of Hydrogen: Seizing today’s opportunities. Available at &lt;https://www.iea.org/reports/the-future-of-hydrogen&gt;. 
Accessed in Dec, 05, 2020.</t>
  </si>
  <si>
    <t>Zgonnik, V., 2020. The occurrence and geoscience of natural hydrogen: A comprehensive review. Ear. Sci. Rev. 203, 103140. BNEF 
(2020). Liebreich: Separating Hype from Hydrogen – Part One: The Supply Side. Available at 
&lt;https://about.bnef.com/blog/liebreich-separating-hype-from-hydrogen-part-one-the-supply-side/&gt;. Accessed in Dec, 05, 
2020.</t>
  </si>
  <si>
    <t>Fontes:</t>
  </si>
  <si>
    <t>IEA (2020a). Key World Energy Statistics. Available at &lt;https://www.iea.org/reports/key-world-energy-statistics-2020&gt;. Accessed in 
Dec, 05, 2020.</t>
  </si>
  <si>
    <t>KAYFECI, Muhammet; KEÇEBAŞ, Ali; BAYAT, Mutlucan (2019). Chapter 3 - Hydrogen 
production. Pages 45-83. In: Solar Hydrogen Production. Editor(s): Francesco 
Calise, Massimo Dentice D’Accadia, Massimo Santarelli, Andrea Lanzini, Domenico 
Ferrero. Academic Press, ISBN 9780128148532, https://doi.org/10.1016/B978-0-12-
814853-2.00003-5. 
(http://www.sciencedirect.com/science/article/pii/B9780128148532000035</t>
  </si>
  <si>
    <t>IEA – International Energy Agency (2020a). Hydrogen production costs by 
production source, 2018, IEA, Paris https://www.iea.org/data-and_x0002_statistics/charts/hydrogen-production-costs-by-production-source-2018. Última 
atualização em 6 de março de 2020</t>
  </si>
  <si>
    <t>LEE, D. (2016). Cost-benefit analysis, LCOE and evaluation of financial feasibility 
of full commercialization of biohydrogen. International Journal of Hydrogen Energy. 
Volume 42, número 41, Pages 4347-4357. Resumo disponível em 
https://www.sciencedirect.com/science/article/abs/pii/S0360319915023575</t>
  </si>
  <si>
    <t>Não estão na lista de referências do PDE:</t>
  </si>
  <si>
    <t>Bagaço de Cana</t>
  </si>
  <si>
    <t>Renovável - Biomassa</t>
  </si>
  <si>
    <t>Biomassa Florestal Convencional</t>
  </si>
  <si>
    <t>Resíduos da Pecuária</t>
  </si>
  <si>
    <t>Resíduos Agrícolas</t>
  </si>
  <si>
    <t>Palha e Ponta da Cana</t>
  </si>
  <si>
    <t>Nuclear</t>
  </si>
  <si>
    <t>Urânio</t>
  </si>
  <si>
    <t>Não Renovável - Nuclear</t>
  </si>
  <si>
    <t>Derivados de Petróleo</t>
  </si>
  <si>
    <t>Petróleo</t>
  </si>
  <si>
    <t>Não Renovável - Fóssil</t>
  </si>
  <si>
    <t>Gás Natural</t>
  </si>
  <si>
    <t>Carvão Vapor</t>
  </si>
  <si>
    <t>2050</t>
  </si>
  <si>
    <t>2049</t>
  </si>
  <si>
    <t>2048</t>
  </si>
  <si>
    <t>2047</t>
  </si>
  <si>
    <t>2046</t>
  </si>
  <si>
    <t>2045</t>
  </si>
  <si>
    <t>2044</t>
  </si>
  <si>
    <t>2043</t>
  </si>
  <si>
    <t>2042</t>
  </si>
  <si>
    <t>2041</t>
  </si>
  <si>
    <t>2040</t>
  </si>
  <si>
    <t>2039</t>
  </si>
  <si>
    <t>2038</t>
  </si>
  <si>
    <t>2037</t>
  </si>
  <si>
    <t>2036</t>
  </si>
  <si>
    <t>2035</t>
  </si>
  <si>
    <t>2034</t>
  </si>
  <si>
    <t>2033</t>
  </si>
  <si>
    <t>2032</t>
  </si>
  <si>
    <t>2031</t>
  </si>
  <si>
    <t>2030</t>
  </si>
  <si>
    <t>2029</t>
  </si>
  <si>
    <t>2028</t>
  </si>
  <si>
    <t>2027</t>
  </si>
  <si>
    <t>2026</t>
  </si>
  <si>
    <t>2025</t>
  </si>
  <si>
    <t>2024</t>
  </si>
  <si>
    <t>2023</t>
  </si>
  <si>
    <t>2022</t>
  </si>
  <si>
    <t>2021</t>
  </si>
  <si>
    <t>2020</t>
  </si>
  <si>
    <t>Fonte Final</t>
  </si>
  <si>
    <t>Tipo de Recurso</t>
  </si>
  <si>
    <t>Recurso Energético</t>
  </si>
  <si>
    <t>Origem</t>
  </si>
  <si>
    <t>SALDO OUTROS RECURSOS</t>
  </si>
  <si>
    <t>Saldo Total</t>
  </si>
  <si>
    <t>Renovável - Offshore</t>
  </si>
  <si>
    <t>Saldo Offshore</t>
  </si>
  <si>
    <t>Hidráulica, Eólica e Solar PV</t>
  </si>
  <si>
    <t>Recurso</t>
  </si>
  <si>
    <t>Renovável - Onshore</t>
  </si>
  <si>
    <t>Saldo Onshore</t>
  </si>
  <si>
    <t>Realce quando &gt; linha 1</t>
  </si>
  <si>
    <t>Eletricidade</t>
  </si>
  <si>
    <t>Demanda</t>
  </si>
  <si>
    <t>Heliotérmica</t>
  </si>
  <si>
    <t>Hidráulica com interferências</t>
  </si>
  <si>
    <t>Eólica, Solar PV e Hidráulica (Onshore, sem interferências)</t>
  </si>
  <si>
    <t>Ordem de Mérito do Recurso</t>
  </si>
  <si>
    <t>Informação</t>
  </si>
  <si>
    <t>TRATAMENTO DA DEMANDA ELÉTRICA</t>
  </si>
  <si>
    <t>Não Renováveis</t>
  </si>
  <si>
    <t>DEMANDA ACUMULADA (Para tratar os recursos não renováveis)</t>
  </si>
  <si>
    <t>TOTAL</t>
  </si>
  <si>
    <t>Não Considerado</t>
  </si>
  <si>
    <t>Derivados de Carvão Metalúrgico</t>
  </si>
  <si>
    <t>Alcatrão</t>
  </si>
  <si>
    <t>Não energéticos do petróleo</t>
  </si>
  <si>
    <t>Outras fontes secundárias de petróleo</t>
  </si>
  <si>
    <t>Álcool etíllico</t>
  </si>
  <si>
    <t>Carvão vegetal</t>
  </si>
  <si>
    <t>Diversos</t>
  </si>
  <si>
    <t>Coque de carvão mineral</t>
  </si>
  <si>
    <t>Gás de Coqueria</t>
  </si>
  <si>
    <t>Querosene</t>
  </si>
  <si>
    <t>GLP</t>
  </si>
  <si>
    <t>Nafta</t>
  </si>
  <si>
    <t>Gasolina</t>
  </si>
  <si>
    <t>Óleo combustível</t>
  </si>
  <si>
    <t>Óleo diesel</t>
  </si>
  <si>
    <t>Outras fontes primárias</t>
  </si>
  <si>
    <t>Produtos da Cana</t>
  </si>
  <si>
    <t>Lenha</t>
  </si>
  <si>
    <t>Carvão Metalúrgico</t>
  </si>
  <si>
    <t>Grupo de Fonte Final</t>
  </si>
  <si>
    <t>DEMANDA</t>
  </si>
  <si>
    <t>Projeto PCH</t>
  </si>
  <si>
    <t>Realizado PCH</t>
  </si>
  <si>
    <t>Urânio Total menos Medidas e Indicadas (M&amp;I)</t>
  </si>
  <si>
    <t>Urânio Medidas e Indicadas (M&amp;I)</t>
  </si>
  <si>
    <t>Petróleo Recursos não descobertos</t>
  </si>
  <si>
    <t>Petróleo Recursos descobertos</t>
  </si>
  <si>
    <t>GN Recursos não convencionais</t>
  </si>
  <si>
    <t>GN Recursos não descobertos</t>
  </si>
  <si>
    <t>GN Recursos descobertos</t>
  </si>
  <si>
    <t>Carvão Vapor Inferidas</t>
  </si>
  <si>
    <t>Carvão Vapor (M&amp;I)</t>
  </si>
  <si>
    <t>PV Offshore</t>
  </si>
  <si>
    <t>Solar</t>
  </si>
  <si>
    <t>Renováveis</t>
  </si>
  <si>
    <t>PV Onshore</t>
  </si>
  <si>
    <t>Oceânica</t>
  </si>
  <si>
    <t>Hidráulica</t>
  </si>
  <si>
    <t>Projetos UHE com interf em UC de US</t>
  </si>
  <si>
    <t>Projetos UHE com interf em UC de PI</t>
  </si>
  <si>
    <t>Projetos UHE com interf em TI ou TQ</t>
  </si>
  <si>
    <t>Projetos UHE sem interferências</t>
  </si>
  <si>
    <t>UHE existente</t>
  </si>
  <si>
    <t>Eólica offshore - ZEE (exc. 100 km dist)</t>
  </si>
  <si>
    <t>Eólica</t>
  </si>
  <si>
    <t>Eólica offshore - 100 km (exc. 50 km dist)</t>
  </si>
  <si>
    <t>Eólica offshore - 50 km (exc. 10 km dist)</t>
  </si>
  <si>
    <t>Eólica offshore - 10 km dist.</t>
  </si>
  <si>
    <t>Eólica onshore</t>
  </si>
  <si>
    <t>Manejo Florestal Sustentável</t>
  </si>
  <si>
    <t>RLU - Esgoto</t>
  </si>
  <si>
    <t>Biomassa</t>
  </si>
  <si>
    <t>RSU - Fração orgânica</t>
  </si>
  <si>
    <t>Gorduras para Biodiesel</t>
  </si>
  <si>
    <t>Caldo para Etanol</t>
  </si>
  <si>
    <t>Bagaço da Cana</t>
  </si>
  <si>
    <t>Bagaço da Cana (total)</t>
  </si>
  <si>
    <t>RECURSOS</t>
  </si>
  <si>
    <t>Solar Hydrogen Production</t>
  </si>
  <si>
    <t>Processes, Systems and Technologies</t>
  </si>
  <si>
    <t>2019, Pages 45-83</t>
  </si>
  <si>
    <t>Chapter 3 - Hydrogen production</t>
  </si>
  <si>
    <t>Muhammet Kayfeci; Ali Keçebaş; Mutlucan Bayat</t>
  </si>
  <si>
    <t>Table 3.8. Comparison of different hydrogen production methods</t>
  </si>
  <si>
    <t>Hydrogen cost ($/kg)</t>
  </si>
  <si>
    <t>KAYFECI; KEÇEBAŞ &amp; BAYAT (2019)</t>
  </si>
  <si>
    <t>IEA, 2020a</t>
  </si>
  <si>
    <t>LEE, 2016</t>
  </si>
  <si>
    <t>MORAES etal., 2019</t>
  </si>
  <si>
    <t>HYTRON, 2020</t>
  </si>
  <si>
    <t>Num</t>
  </si>
  <si>
    <t>Process</t>
  </si>
  <si>
    <t>Processo</t>
  </si>
  <si>
    <t>Energy source</t>
  </si>
  <si>
    <t>Feedstock</t>
  </si>
  <si>
    <t>Capital cost (M$)</t>
  </si>
  <si>
    <t>1</t>
  </si>
  <si>
    <t>Ajuste 1</t>
  </si>
  <si>
    <t>2</t>
  </si>
  <si>
    <t>3</t>
  </si>
  <si>
    <t>Ajuste 2</t>
  </si>
  <si>
    <t>4</t>
  </si>
  <si>
    <t>5</t>
  </si>
  <si>
    <t>Ajuste 3</t>
  </si>
  <si>
    <t>6</t>
  </si>
  <si>
    <t>7</t>
  </si>
  <si>
    <t>Ajuste 4</t>
  </si>
  <si>
    <t>8</t>
  </si>
  <si>
    <t>9</t>
  </si>
  <si>
    <t>Ajuste 5</t>
  </si>
  <si>
    <t>10</t>
  </si>
  <si>
    <t>Biomass pyrolysis</t>
  </si>
  <si>
    <t xml:space="preserve">Pirólise de Biomassa     </t>
  </si>
  <si>
    <t>Internally generated steam</t>
  </si>
  <si>
    <t>Woody biomass</t>
  </si>
  <si>
    <t>53,4–3,1</t>
  </si>
  <si>
    <t>CG without CCS</t>
  </si>
  <si>
    <t xml:space="preserve">Gaseificação de Carvão sem CCS     </t>
  </si>
  <si>
    <t>Standard fossil fuels</t>
  </si>
  <si>
    <t>Coal</t>
  </si>
  <si>
    <t>Indirect bio-photolysis</t>
  </si>
  <si>
    <t xml:space="preserve">Biofotólise Indireta     </t>
  </si>
  <si>
    <t>Water + algae</t>
  </si>
  <si>
    <t>135 $/m2</t>
  </si>
  <si>
    <t>ATR of methane with CCS</t>
  </si>
  <si>
    <t xml:space="preserve">Reforma Autotérmica do GN com CCS     </t>
  </si>
  <si>
    <t>Natural gas</t>
  </si>
  <si>
    <t>Methane pyrolysis</t>
  </si>
  <si>
    <t xml:space="preserve">Pirólise do Metano     </t>
  </si>
  <si>
    <t>CC with CCS</t>
  </si>
  <si>
    <t xml:space="preserve">Combustão do Carvão com CCS     </t>
  </si>
  <si>
    <t>Biomass gasification</t>
  </si>
  <si>
    <t xml:space="preserve">Gaseificação de Biomassa     </t>
  </si>
  <si>
    <t>149,3–6,4</t>
  </si>
  <si>
    <t>SMR without CCS</t>
  </si>
  <si>
    <t xml:space="preserve">Reforma a Vapor do Metano sem CCS     </t>
  </si>
  <si>
    <t>Direct bio-photolysis</t>
  </si>
  <si>
    <t xml:space="preserve">Biofotólise Direta     </t>
  </si>
  <si>
    <t>50 $/m2</t>
  </si>
  <si>
    <t>Nuclear thermolysis</t>
  </si>
  <si>
    <t xml:space="preserve">Termólise Nuclear     </t>
  </si>
  <si>
    <t>Water</t>
  </si>
  <si>
    <t>39,6–2107,6</t>
  </si>
  <si>
    <t>SMR with CCS</t>
  </si>
  <si>
    <t xml:space="preserve">Reforma a Vapor do Metano com CCS     </t>
  </si>
  <si>
    <t>Dark fermentation</t>
  </si>
  <si>
    <t xml:space="preserve">Fermentação Escura     </t>
  </si>
  <si>
    <t>–</t>
  </si>
  <si>
    <t>Organic biomass</t>
  </si>
  <si>
    <t>Photo-fermentation</t>
  </si>
  <si>
    <t xml:space="preserve">Fotofermentação     </t>
  </si>
  <si>
    <t>Nuclear electrolysis</t>
  </si>
  <si>
    <t xml:space="preserve">Eletrólise nuclear     </t>
  </si>
  <si>
    <t>Solar thermal electrolysis</t>
  </si>
  <si>
    <t xml:space="preserve">Eletrólise Solar Térmica     </t>
  </si>
  <si>
    <t>421–22,1</t>
  </si>
  <si>
    <t>Solar PV electrolysis</t>
  </si>
  <si>
    <t xml:space="preserve">Eletrólise com Energia PV     </t>
  </si>
  <si>
    <t>12–54,5</t>
  </si>
  <si>
    <t>Wind electrolysis</t>
  </si>
  <si>
    <t xml:space="preserve">Eletrólise com Energia Eólica     </t>
  </si>
  <si>
    <t>Wind</t>
  </si>
  <si>
    <t>504,8–499,6</t>
  </si>
  <si>
    <t>Electrolysis with Renewables</t>
  </si>
  <si>
    <t xml:space="preserve">Eletrólise com Renováveis (Eol e PV)     </t>
  </si>
  <si>
    <t>Renewables</t>
  </si>
  <si>
    <t>Solar thermolysis</t>
  </si>
  <si>
    <t xml:space="preserve">Termólise Solar     </t>
  </si>
  <si>
    <t>5,7–16</t>
  </si>
  <si>
    <t>Photo-electrolysis</t>
  </si>
  <si>
    <t xml:space="preserve">Fotoeletrólise     </t>
  </si>
  <si>
    <t>Ethanol reforming</t>
  </si>
  <si>
    <t xml:space="preserve">Reforma do Etanol     </t>
  </si>
  <si>
    <t>Etanol</t>
  </si>
  <si>
    <t>Ethanol</t>
  </si>
  <si>
    <t>Mtep</t>
  </si>
  <si>
    <t>Recursos em 2050</t>
  </si>
  <si>
    <t>Demanda 2050</t>
  </si>
  <si>
    <t>Saldo de Recursos em 2050</t>
  </si>
  <si>
    <t>Potencial de Produção de Hidrogênio (Mt H2)</t>
  </si>
  <si>
    <t>Realizado UHE</t>
  </si>
  <si>
    <t>Palhas e Pontas da Cana</t>
  </si>
  <si>
    <t>Total Renováveis</t>
  </si>
  <si>
    <t>Total Não-Renováveis Fósseis</t>
  </si>
  <si>
    <t>Total Não-Renováveis Nuclear</t>
  </si>
  <si>
    <t>Total Geral</t>
  </si>
  <si>
    <t>Não-Renováveis Fósseis</t>
  </si>
  <si>
    <t>Não-Renováveis Nuclear</t>
  </si>
  <si>
    <t>Mtep/ano</t>
  </si>
  <si>
    <t>%</t>
  </si>
  <si>
    <t>Total</t>
  </si>
  <si>
    <t>Obs: Somado 1% para arredondamento.</t>
  </si>
  <si>
    <t>Dados na Aba "PDE-31_Fig_12-7"</t>
  </si>
  <si>
    <t>Mapeamento H2 Verde Brasil (GIZ, 2021)</t>
  </si>
  <si>
    <t>Detalhe</t>
  </si>
  <si>
    <t>Status (E - Existente/P - Potencial)</t>
  </si>
  <si>
    <t>C</t>
  </si>
  <si>
    <t>Rótulos de Linha</t>
  </si>
  <si>
    <t>Soma de C</t>
  </si>
  <si>
    <t>Produtores</t>
  </si>
  <si>
    <t>Produtor de Energia Renovável</t>
  </si>
  <si>
    <t>Consumidores</t>
  </si>
  <si>
    <t>Produtor de H2</t>
  </si>
  <si>
    <t>Fornecedores de tecnologias de H2 verde e PtX</t>
  </si>
  <si>
    <t>Prestadores de serviço</t>
  </si>
  <si>
    <t>Produtor potencial H2</t>
  </si>
  <si>
    <t>Representações setoriais</t>
  </si>
  <si>
    <t>Universidades e Centros de P&amp;D</t>
  </si>
  <si>
    <t>(Tudo)</t>
  </si>
  <si>
    <t>Produtor de Energia Renovável / H2 (piloto)</t>
  </si>
  <si>
    <t>Transportes</t>
  </si>
  <si>
    <t>Equipamento</t>
  </si>
  <si>
    <t>Integrador de Sistemas</t>
  </si>
  <si>
    <t>Alimentação</t>
  </si>
  <si>
    <t>E</t>
  </si>
  <si>
    <t>Cimento</t>
  </si>
  <si>
    <t>P</t>
  </si>
  <si>
    <t>Energia</t>
  </si>
  <si>
    <t>Fertilizante</t>
  </si>
  <si>
    <t>Mineração</t>
  </si>
  <si>
    <t>Químico</t>
  </si>
  <si>
    <t>Siderurgia</t>
  </si>
  <si>
    <t>Transporte</t>
  </si>
  <si>
    <t>Vidro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</si>
</sst>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7">
    <border>
      <left/>
      <right/>
      <top/>
      <bottom/>
      <diagonal/>
    </border>
    <border>
      <left/>
      <right/>
      <top style="thin">
        <color theme="8"/>
      </top>
      <bottom/>
      <diagonal/>
    </border>
    <border>
      <left/>
      <right/>
      <top style="thin">
        <color theme="8"/>
      </top>
      <bottom style="thin">
        <color theme="8"/>
      </bottom>
      <diagonal/>
    </border>
    <border>
      <left/>
      <right style="thin">
        <color theme="8"/>
      </right>
      <top style="thin">
        <color theme="8"/>
      </top>
      <bottom/>
      <diagonal/>
    </border>
    <border>
      <left/>
      <right style="thin">
        <color theme="8"/>
      </right>
      <top style="thin">
        <color theme="8"/>
      </top>
      <bottom style="thin">
        <color theme="8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9" fontId="5" fillId="0" borderId="0" applyFont="0" applyFill="0" applyBorder="0" applyAlignment="0" applyProtection="0"/>
  </cellStyleXfs>
  <cellXfs count="31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/>
    <xf numFmtId="3" fontId="0" fillId="0" borderId="0" xfId="0" applyNumberFormat="1"/>
    <xf numFmtId="0" fontId="2" fillId="0" borderId="0" xfId="0" applyFont="1"/>
    <xf numFmtId="0" fontId="0" fillId="2" borderId="0" xfId="0" applyFill="1"/>
    <xf numFmtId="0" fontId="0" fillId="3" borderId="0" xfId="0" applyFill="1"/>
    <xf numFmtId="0" fontId="0" fillId="4" borderId="0" xfId="0" applyFill="1"/>
    <xf numFmtId="0" fontId="4" fillId="0" borderId="1" xfId="0" applyFont="1" applyBorder="1"/>
    <xf numFmtId="2" fontId="0" fillId="0" borderId="0" xfId="0" applyNumberFormat="1"/>
    <xf numFmtId="0" fontId="1" fillId="0" borderId="0" xfId="0" applyFont="1"/>
    <xf numFmtId="0" fontId="4" fillId="4" borderId="1" xfId="0" applyFont="1" applyFill="1" applyBorder="1"/>
    <xf numFmtId="0" fontId="4" fillId="0" borderId="2" xfId="0" applyFont="1" applyBorder="1"/>
    <xf numFmtId="0" fontId="4" fillId="4" borderId="3" xfId="0" applyFont="1" applyFill="1" applyBorder="1"/>
    <xf numFmtId="0" fontId="4" fillId="0" borderId="3" xfId="0" applyFont="1" applyBorder="1"/>
    <xf numFmtId="0" fontId="4" fillId="0" borderId="4" xfId="0" applyFont="1" applyBorder="1"/>
    <xf numFmtId="0" fontId="2" fillId="5" borderId="0" xfId="0" applyFont="1" applyFill="1"/>
    <xf numFmtId="0" fontId="0" fillId="0" borderId="0" xfId="0" applyBorder="1"/>
    <xf numFmtId="0" fontId="0" fillId="0" borderId="6" xfId="0" applyBorder="1"/>
    <xf numFmtId="0" fontId="0" fillId="0" borderId="5" xfId="0" applyBorder="1"/>
    <xf numFmtId="0" fontId="0" fillId="6" borderId="6" xfId="0" applyFill="1" applyBorder="1"/>
    <xf numFmtId="0" fontId="2" fillId="6" borderId="6" xfId="0" applyFont="1" applyFill="1" applyBorder="1"/>
    <xf numFmtId="164" fontId="0" fillId="0" borderId="5" xfId="0" applyNumberFormat="1" applyBorder="1"/>
    <xf numFmtId="164" fontId="0" fillId="0" borderId="0" xfId="0" applyNumberFormat="1" applyBorder="1"/>
    <xf numFmtId="164" fontId="0" fillId="0" borderId="6" xfId="0" applyNumberFormat="1" applyBorder="1"/>
    <xf numFmtId="164" fontId="0" fillId="6" borderId="6" xfId="0" applyNumberFormat="1" applyFill="1" applyBorder="1"/>
    <xf numFmtId="164" fontId="2" fillId="6" borderId="6" xfId="0" applyNumberFormat="1" applyFont="1" applyFill="1" applyBorder="1"/>
    <xf numFmtId="164" fontId="0" fillId="0" borderId="0" xfId="0" applyNumberFormat="1"/>
    <xf numFmtId="9" fontId="0" fillId="0" borderId="0" xfId="1" applyFont="1"/>
    <xf numFmtId="0" fontId="0" fillId="0" borderId="0" xfId="0" applyAlignment="1">
      <alignment horizontal="left"/>
    </xf>
    <xf numFmtId="0" fontId="0" fillId="0" borderId="0" xfId="0" applyAlignment="1">
      <alignment horizontal="center"/>
    </xf>
  </cellXfs>
  <cellStyles count="2">
    <cellStyle name="Normal" xfId="0" builtinId="0"/>
    <cellStyle name="Porcentagem" xfId="1" builtinId="5"/>
  </cellStyles>
  <dxfs count="101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color rgb="FF9C0006"/>
      </font>
      <fill>
        <patternFill>
          <bgColor rgb="FFFFC7CE"/>
        </patternFill>
      </fill>
    </dxf>
    <dxf>
      <numFmt numFmtId="2" formatCode="0.00"/>
    </dxf>
    <dxf>
      <numFmt numFmtId="2" formatCode="0.00"/>
    </dxf>
    <dxf>
      <numFmt numFmtId="0" formatCode="General"/>
    </dxf>
    <dxf>
      <numFmt numFmtId="0" formatCode="General"/>
    </dxf>
    <dxf>
      <numFmt numFmtId="0" formatCode="General"/>
    </dxf>
    <dxf>
      <alignment horizontal="general" vertical="bottom" textRotation="0" wrapText="0" indent="0" justifyLastLine="0" shrinkToFit="0" readingOrder="0"/>
    </dxf>
  </dxfs>
  <tableStyles count="0" defaultTableStyle="TableStyleMedium2" defaultPivotStyle="PivotStyleLight16"/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[Workbook_PDE-31_Cap-12_Hidrogênio.xlsx]PDE-31_Fig_12-1!Tabela dinâmica4</c:name>
    <c:fmtId val="9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Produtores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</c:pivotFmt>
      <c:pivotFmt>
        <c:idx val="21"/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</c:pivotFmt>
      <c:pivotFmt>
        <c:idx val="23"/>
        <c:spPr>
          <a:solidFill>
            <a:schemeClr val="accent2"/>
          </a:solidFill>
          <a:ln>
            <a:noFill/>
          </a:ln>
          <a:effectLst/>
        </c:spPr>
      </c:pivotFmt>
      <c:pivotFmt>
        <c:idx val="24"/>
        <c:spPr>
          <a:solidFill>
            <a:schemeClr val="accent3"/>
          </a:solidFill>
          <a:ln>
            <a:noFill/>
          </a:ln>
          <a:effectLst/>
        </c:spPr>
      </c:pivotFmt>
      <c:pivotFmt>
        <c:idx val="25"/>
        <c:spPr>
          <a:solidFill>
            <a:schemeClr val="accent4"/>
          </a:solidFill>
          <a:ln>
            <a:noFill/>
          </a:ln>
          <a:effectLst/>
        </c:spPr>
      </c:pivotFmt>
      <c:pivotFmt>
        <c:idx val="26"/>
        <c:spPr>
          <a:solidFill>
            <a:schemeClr val="accent5"/>
          </a:solidFill>
          <a:ln>
            <a:noFill/>
          </a:ln>
          <a:effectLst/>
        </c:spPr>
      </c:pivotFmt>
      <c:pivotFmt>
        <c:idx val="27"/>
        <c:spPr>
          <a:solidFill>
            <a:schemeClr val="accent6"/>
          </a:solidFill>
          <a:ln>
            <a:noFill/>
          </a:ln>
          <a:effectLst/>
        </c:spPr>
      </c:pivotFmt>
      <c:pivotFmt>
        <c:idx val="28"/>
        <c:spPr>
          <a:solidFill>
            <a:schemeClr val="accent1">
              <a:lumMod val="60000"/>
            </a:schemeClr>
          </a:solidFill>
          <a:ln>
            <a:noFill/>
          </a:ln>
          <a:effectLst/>
        </c:spPr>
      </c:pivotFmt>
      <c:pivotFmt>
        <c:idx val="29"/>
        <c:spPr>
          <a:solidFill>
            <a:schemeClr val="accent2">
              <a:lumMod val="60000"/>
            </a:schemeClr>
          </a:solidFill>
          <a:ln>
            <a:noFill/>
          </a:ln>
          <a:effectLst/>
        </c:spPr>
      </c:pivotFmt>
      <c:pivotFmt>
        <c:idx val="30"/>
        <c:spPr>
          <a:solidFill>
            <a:schemeClr val="accent3">
              <a:lumMod val="60000"/>
            </a:schemeClr>
          </a:solidFill>
          <a:ln>
            <a:noFill/>
          </a:ln>
          <a:effectLst/>
        </c:spPr>
      </c:pivotFmt>
      <c:pivotFmt>
        <c:idx val="31"/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7232032644674339"/>
          <c:y val="0.19225530913904035"/>
          <c:w val="0.69177660996663037"/>
          <c:h val="0.5506958816439167"/>
        </c:manualLayout>
      </c:layout>
      <c:pieChart>
        <c:varyColors val="1"/>
        <c:ser>
          <c:idx val="0"/>
          <c:order val="0"/>
          <c:tx>
            <c:strRef>
              <c:f>'PDE-31_Fig_12-1'!$C$17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89DC-481D-95DB-CB6E2826E443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89DC-481D-95DB-CB6E2826E443}"/>
              </c:ext>
            </c:extLst>
          </c:dPt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2-89DC-481D-95DB-CB6E2826E443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3-89DC-481D-95DB-CB6E2826E443}"/>
              </c:ext>
            </c:extLst>
          </c:dPt>
          <c:dPt>
            <c:idx val="4"/>
            <c:bubble3D val="0"/>
            <c:extLst>
              <c:ext xmlns:c16="http://schemas.microsoft.com/office/drawing/2014/chart" uri="{C3380CC4-5D6E-409C-BE32-E72D297353CC}">
                <c16:uniqueId val="{00000004-89DC-481D-95DB-CB6E2826E443}"/>
              </c:ext>
            </c:extLst>
          </c:dPt>
          <c:dPt>
            <c:idx val="5"/>
            <c:bubble3D val="0"/>
            <c:extLst>
              <c:ext xmlns:c16="http://schemas.microsoft.com/office/drawing/2014/chart" uri="{C3380CC4-5D6E-409C-BE32-E72D297353CC}">
                <c16:uniqueId val="{00000005-89DC-481D-95DB-CB6E2826E443}"/>
              </c:ext>
            </c:extLst>
          </c:dPt>
          <c:dPt>
            <c:idx val="6"/>
            <c:bubble3D val="0"/>
            <c:extLst>
              <c:ext xmlns:c16="http://schemas.microsoft.com/office/drawing/2014/chart" uri="{C3380CC4-5D6E-409C-BE32-E72D297353CC}">
                <c16:uniqueId val="{00000006-89DC-481D-95DB-CB6E2826E443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7-89DC-481D-95DB-CB6E2826E443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8-89DC-481D-95DB-CB6E2826E44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'PDE-31_Fig_12-1'!$B$18:$B$21</c:f>
              <c:strCache>
                <c:ptCount val="3"/>
                <c:pt idx="0">
                  <c:v>Transportes</c:v>
                </c:pt>
                <c:pt idx="1">
                  <c:v>Equipamento</c:v>
                </c:pt>
                <c:pt idx="2">
                  <c:v>Integrador de Sistemas</c:v>
                </c:pt>
              </c:strCache>
            </c:strRef>
          </c:cat>
          <c:val>
            <c:numRef>
              <c:f>'PDE-31_Fig_12-1'!$C$18:$C$21</c:f>
              <c:numCache>
                <c:formatCode>General</c:formatCode>
                <c:ptCount val="3"/>
                <c:pt idx="0">
                  <c:v>42</c:v>
                </c:pt>
                <c:pt idx="1">
                  <c:v>40</c:v>
                </c:pt>
                <c:pt idx="2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9DC-481D-95DB-CB6E2826E4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b"/>
      <c:layout>
        <c:manualLayout>
          <c:xMode val="edge"/>
          <c:yMode val="edge"/>
          <c:x val="0"/>
          <c:y val="0.79293057997608463"/>
          <c:w val="0.98321524476456357"/>
          <c:h val="0.2046389094844851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/>
  </c:chart>
  <c:spPr>
    <a:ln>
      <a:noFill/>
    </a:ln>
  </c:spPr>
  <c:txPr>
    <a:bodyPr/>
    <a:lstStyle/>
    <a:p>
      <a:pPr>
        <a:defRPr sz="12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2134808359471804"/>
          <c:y val="1.4535841045115525E-2"/>
          <c:w val="0.5591041138977344"/>
          <c:h val="0.97092831790976897"/>
        </c:manualLayout>
      </c:layout>
      <c:barChart>
        <c:barDir val="bar"/>
        <c:grouping val="stacked"/>
        <c:varyColors val="0"/>
        <c:ser>
          <c:idx val="0"/>
          <c:order val="0"/>
          <c:spPr>
            <a:noFill/>
          </c:spPr>
          <c:invertIfNegative val="0"/>
          <c:dLbls>
            <c:dLbl>
              <c:idx val="0"/>
              <c:layout>
                <c:manualLayout>
                  <c:x val="-7.4527763045163396E-3"/>
                  <c:y val="-1.263081848101578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41F-49CB-AF6A-EA9BB4D054B7}"/>
                </c:ext>
              </c:extLst>
            </c:dLbl>
            <c:dLbl>
              <c:idx val="1"/>
              <c:layout>
                <c:manualLayout>
                  <c:x val="1.7594172045652005E-2"/>
                  <c:y val="-2.2593327693542439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+mj-lt"/>
                        <a:ea typeface="Gill Sans MT"/>
                        <a:cs typeface="Gill Sans MT"/>
                      </a:defRPr>
                    </a:pPr>
                    <a:fld id="{DCF1FB21-1138-4D70-924E-855D8F07D287}" type="VALUE">
                      <a:rPr lang="en-US" sz="1000">
                        <a:latin typeface="+mj-lt"/>
                      </a:rPr>
                      <a:pPr>
                        <a:defRPr sz="1000" b="0" i="0" u="none" strike="noStrike" baseline="0">
                          <a:solidFill>
                            <a:srgbClr val="000000"/>
                          </a:solidFill>
                          <a:latin typeface="+mj-lt"/>
                          <a:ea typeface="Gill Sans MT"/>
                          <a:cs typeface="Gill Sans MT"/>
                        </a:defRPr>
                      </a:pPr>
                      <a:t>[VALOR]</a:t>
                    </a:fld>
                    <a:endParaRPr lang="pt-BR"/>
                  </a:p>
                </c:rich>
              </c:tx>
              <c:spPr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4.4273598165913836E-2"/>
                      <c:h val="2.0943580399557495E-2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041F-49CB-AF6A-EA9BB4D054B7}"/>
                </c:ext>
              </c:extLst>
            </c:dLbl>
            <c:dLbl>
              <c:idx val="2"/>
              <c:spPr/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2-041F-49CB-AF6A-EA9BB4D054B7}"/>
                </c:ext>
              </c:extLst>
            </c:dLbl>
            <c:dLbl>
              <c:idx val="3"/>
              <c:spPr/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041F-49CB-AF6A-EA9BB4D054B7}"/>
                </c:ext>
              </c:extLst>
            </c:dLbl>
            <c:dLbl>
              <c:idx val="4"/>
              <c:spPr/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4-041F-49CB-AF6A-EA9BB4D054B7}"/>
                </c:ext>
              </c:extLst>
            </c:dLbl>
            <c:dLbl>
              <c:idx val="5"/>
              <c:layout>
                <c:manualLayout>
                  <c:x val="-6.3346934319518551E-3"/>
                  <c:y val="-1.9152512960673304E-3"/>
                </c:manualLayout>
              </c:layout>
              <c:spPr/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41F-49CB-AF6A-EA9BB4D054B7}"/>
                </c:ext>
              </c:extLst>
            </c:dLbl>
            <c:dLbl>
              <c:idx val="6"/>
              <c:layout>
                <c:manualLayout>
                  <c:x val="4.4041404301885436E-3"/>
                  <c:y val="-1.8740961187555881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+mj-lt"/>
                        <a:ea typeface="Gill Sans MT"/>
                        <a:cs typeface="Gill Sans MT"/>
                      </a:defRPr>
                    </a:pPr>
                    <a:fld id="{544E0B14-D8A4-4147-AE12-9EF848C3656A}" type="VALUE">
                      <a:rPr lang="en-US" sz="1000">
                        <a:latin typeface="+mj-lt"/>
                      </a:rPr>
                      <a:pPr>
                        <a:defRPr sz="1400" b="0" i="0" u="none" strike="noStrike" baseline="0">
                          <a:solidFill>
                            <a:srgbClr val="000000"/>
                          </a:solidFill>
                          <a:latin typeface="+mj-lt"/>
                          <a:ea typeface="Gill Sans MT"/>
                          <a:cs typeface="Gill Sans MT"/>
                        </a:defRPr>
                      </a:pPr>
                      <a:t>[VALOR]</a:t>
                    </a:fld>
                    <a:endParaRPr lang="pt-BR"/>
                  </a:p>
                </c:rich>
              </c:tx>
              <c:spPr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4.8259733347889563E-2"/>
                      <c:h val="2.2630853994490358E-2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6-041F-49CB-AF6A-EA9BB4D054B7}"/>
                </c:ext>
              </c:extLst>
            </c:dLbl>
            <c:dLbl>
              <c:idx val="7"/>
              <c:layout>
                <c:manualLayout>
                  <c:x val="2.3338685654348955E-2"/>
                  <c:y val="-2.0517342437848574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+mj-lt"/>
                        <a:ea typeface="Gill Sans MT"/>
                        <a:cs typeface="Gill Sans MT"/>
                      </a:defRPr>
                    </a:pPr>
                    <a:fld id="{32F30BF0-5EDE-4F34-8748-2B3C4D050612}" type="VALUE">
                      <a:rPr lang="en-US" sz="1000">
                        <a:latin typeface="+mj-lt"/>
                      </a:rPr>
                      <a:pPr>
                        <a:defRPr sz="1400" b="0" i="0" u="none" strike="noStrike" baseline="0">
                          <a:solidFill>
                            <a:srgbClr val="000000"/>
                          </a:solidFill>
                          <a:latin typeface="+mj-lt"/>
                          <a:ea typeface="Gill Sans MT"/>
                          <a:cs typeface="Gill Sans MT"/>
                        </a:defRPr>
                      </a:pPr>
                      <a:t>[VALOR]</a:t>
                    </a:fld>
                    <a:endParaRPr lang="pt-BR"/>
                  </a:p>
                </c:rich>
              </c:tx>
              <c:spPr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041F-49CB-AF6A-EA9BB4D054B7}"/>
                </c:ext>
              </c:extLst>
            </c:dLbl>
            <c:dLbl>
              <c:idx val="8"/>
              <c:spPr/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8-041F-49CB-AF6A-EA9BB4D054B7}"/>
                </c:ext>
              </c:extLst>
            </c:dLbl>
            <c:dLbl>
              <c:idx val="9"/>
              <c:layout>
                <c:manualLayout>
                  <c:x val="-8.5645220513238954E-4"/>
                  <c:y val="-1.263081848101578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41F-49CB-AF6A-EA9BB4D054B7}"/>
                </c:ext>
              </c:extLst>
            </c:dLbl>
            <c:dLbl>
              <c:idx val="10"/>
              <c:layout>
                <c:manualLayout>
                  <c:x val="2.5749695865136542E-2"/>
                  <c:y val="-1.9907922230481344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+mj-lt"/>
                        <a:ea typeface="Gill Sans MT"/>
                        <a:cs typeface="Gill Sans MT"/>
                      </a:defRPr>
                    </a:pPr>
                    <a:fld id="{FE8E8A02-7590-4D0A-BF3A-276D2E2D9835}" type="VALUE">
                      <a:rPr lang="en-US" sz="1400">
                        <a:latin typeface="+mj-lt"/>
                      </a:rPr>
                      <a:pPr>
                        <a:defRPr sz="1400" b="0" i="0" u="none" strike="noStrike" baseline="0">
                          <a:solidFill>
                            <a:srgbClr val="000000"/>
                          </a:solidFill>
                          <a:latin typeface="+mj-lt"/>
                          <a:ea typeface="Gill Sans MT"/>
                          <a:cs typeface="Gill Sans MT"/>
                        </a:defRPr>
                      </a:pPr>
                      <a:t>[VALOR]</a:t>
                    </a:fld>
                    <a:endParaRPr lang="pt-BR"/>
                  </a:p>
                </c:rich>
              </c:tx>
              <c:spPr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A-041F-49CB-AF6A-EA9BB4D054B7}"/>
                </c:ext>
              </c:extLst>
            </c:dLbl>
            <c:dLbl>
              <c:idx val="11"/>
              <c:spPr/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B-041F-49CB-AF6A-EA9BB4D054B7}"/>
                </c:ext>
              </c:extLst>
            </c:dLbl>
            <c:dLbl>
              <c:idx val="12"/>
              <c:spPr/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041F-49CB-AF6A-EA9BB4D054B7}"/>
                </c:ext>
              </c:extLst>
            </c:dLbl>
            <c:dLbl>
              <c:idx val="13"/>
              <c:spPr/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D-041F-49CB-AF6A-EA9BB4D054B7}"/>
                </c:ext>
              </c:extLst>
            </c:dLbl>
            <c:dLbl>
              <c:idx val="19"/>
              <c:spPr/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E-041F-49CB-AF6A-EA9BB4D054B7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0" i="0" u="none" strike="noStrike" baseline="0">
                    <a:solidFill>
                      <a:srgbClr val="000000"/>
                    </a:solidFill>
                    <a:latin typeface="+mj-lt"/>
                    <a:ea typeface="Gill Sans MT"/>
                    <a:cs typeface="Gill Sans MT"/>
                  </a:defRPr>
                </a:pPr>
                <a:endParaRPr lang="pt-B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'PDE-31_Fig_12-5'!$E$10:$E$31</c15:sqref>
                  </c15:fullRef>
                </c:ext>
              </c:extLst>
              <c:f>'PDE-31_Fig_12-5'!$E$10:$E$30</c:f>
              <c:strCache>
                <c:ptCount val="21"/>
                <c:pt idx="0">
                  <c:v>Pirólise de Biomassa     </c:v>
                </c:pt>
                <c:pt idx="1">
                  <c:v>Gaseificação de Carvão sem CCS     </c:v>
                </c:pt>
                <c:pt idx="2">
                  <c:v>Biofotólise Indireta     </c:v>
                </c:pt>
                <c:pt idx="3">
                  <c:v>Reforma Autotérmica do GN com CCS     </c:v>
                </c:pt>
                <c:pt idx="4">
                  <c:v>Pirólise do Metano     </c:v>
                </c:pt>
                <c:pt idx="5">
                  <c:v>Combustão do Carvão com CCS     </c:v>
                </c:pt>
                <c:pt idx="6">
                  <c:v>Gaseificação de Biomassa     </c:v>
                </c:pt>
                <c:pt idx="7">
                  <c:v>Reforma a Vapor do Metano sem CCS     </c:v>
                </c:pt>
                <c:pt idx="8">
                  <c:v>Biofotólise Direta     </c:v>
                </c:pt>
                <c:pt idx="9">
                  <c:v>Termólise Nuclear     </c:v>
                </c:pt>
                <c:pt idx="10">
                  <c:v>Reforma a Vapor do Metano com CCS     </c:v>
                </c:pt>
                <c:pt idx="11">
                  <c:v>Fermentação Escura     </c:v>
                </c:pt>
                <c:pt idx="12">
                  <c:v>Fotofermentação     </c:v>
                </c:pt>
                <c:pt idx="13">
                  <c:v>Eletrólise nuclear     </c:v>
                </c:pt>
                <c:pt idx="14">
                  <c:v>Eletrólise Solar Térmica     </c:v>
                </c:pt>
                <c:pt idx="15">
                  <c:v>Eletrólise com Energia PV     </c:v>
                </c:pt>
                <c:pt idx="16">
                  <c:v>Eletrólise com Energia Eólica     </c:v>
                </c:pt>
                <c:pt idx="17">
                  <c:v>Eletrólise com Renováveis (Eol e PV)     </c:v>
                </c:pt>
                <c:pt idx="18">
                  <c:v>Termólise Solar     </c:v>
                </c:pt>
                <c:pt idx="19">
                  <c:v>Fotoeletrólise     </c:v>
                </c:pt>
                <c:pt idx="20">
                  <c:v>Reforma do Etanol    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'PDE-31_Fig_12-5'!$I$10:$I$31</c15:sqref>
                  </c15:fullRef>
                </c:ext>
              </c:extLst>
              <c:f>'PDE-31_Fig_12-5'!$I$10:$I$30</c:f>
              <c:numCache>
                <c:formatCode>General</c:formatCode>
                <c:ptCount val="21"/>
                <c:pt idx="0">
                  <c:v>1.25</c:v>
                </c:pt>
                <c:pt idx="1">
                  <c:v>1.34</c:v>
                </c:pt>
                <c:pt idx="2">
                  <c:v>1.42</c:v>
                </c:pt>
                <c:pt idx="3">
                  <c:v>1.48</c:v>
                </c:pt>
                <c:pt idx="4">
                  <c:v>1.59</c:v>
                </c:pt>
                <c:pt idx="5">
                  <c:v>1.63</c:v>
                </c:pt>
                <c:pt idx="6">
                  <c:v>1.77</c:v>
                </c:pt>
                <c:pt idx="7">
                  <c:v>2.08</c:v>
                </c:pt>
                <c:pt idx="8">
                  <c:v>2.13</c:v>
                </c:pt>
                <c:pt idx="9">
                  <c:v>2.17</c:v>
                </c:pt>
                <c:pt idx="10">
                  <c:v>2.27</c:v>
                </c:pt>
                <c:pt idx="11">
                  <c:v>2.57</c:v>
                </c:pt>
                <c:pt idx="12">
                  <c:v>2.83</c:v>
                </c:pt>
                <c:pt idx="13">
                  <c:v>4.1500000000000004</c:v>
                </c:pt>
                <c:pt idx="14">
                  <c:v>5.0999999999999996</c:v>
                </c:pt>
                <c:pt idx="15">
                  <c:v>5.78</c:v>
                </c:pt>
                <c:pt idx="16">
                  <c:v>5.89</c:v>
                </c:pt>
                <c:pt idx="18">
                  <c:v>7.98</c:v>
                </c:pt>
                <c:pt idx="19">
                  <c:v>10.36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41F-49CB-AF6A-EA9BB4D054B7}"/>
            </c:ext>
          </c:extLst>
        </c:ser>
        <c:ser>
          <c:idx val="1"/>
          <c:order val="1"/>
          <c:tx>
            <c:strRef>
              <c:f>'PDE-31_Fig_12-5'!$I$8:$K$8</c:f>
              <c:strCache>
                <c:ptCount val="1"/>
                <c:pt idx="0">
                  <c:v>KAYFECI; KEÇEBAŞ &amp; BAYAT (2019)</c:v>
                </c:pt>
              </c:strCache>
            </c:strRef>
          </c:tx>
          <c:spPr>
            <a:solidFill>
              <a:srgbClr val="EDA15D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'PDE-31_Fig_12-5'!$E$10:$E$31</c15:sqref>
                  </c15:fullRef>
                </c:ext>
              </c:extLst>
              <c:f>'PDE-31_Fig_12-5'!$E$10:$E$30</c:f>
              <c:strCache>
                <c:ptCount val="21"/>
                <c:pt idx="0">
                  <c:v>Pirólise de Biomassa     </c:v>
                </c:pt>
                <c:pt idx="1">
                  <c:v>Gaseificação de Carvão sem CCS     </c:v>
                </c:pt>
                <c:pt idx="2">
                  <c:v>Biofotólise Indireta     </c:v>
                </c:pt>
                <c:pt idx="3">
                  <c:v>Reforma Autotérmica do GN com CCS     </c:v>
                </c:pt>
                <c:pt idx="4">
                  <c:v>Pirólise do Metano     </c:v>
                </c:pt>
                <c:pt idx="5">
                  <c:v>Combustão do Carvão com CCS     </c:v>
                </c:pt>
                <c:pt idx="6">
                  <c:v>Gaseificação de Biomassa     </c:v>
                </c:pt>
                <c:pt idx="7">
                  <c:v>Reforma a Vapor do Metano sem CCS     </c:v>
                </c:pt>
                <c:pt idx="8">
                  <c:v>Biofotólise Direta     </c:v>
                </c:pt>
                <c:pt idx="9">
                  <c:v>Termólise Nuclear     </c:v>
                </c:pt>
                <c:pt idx="10">
                  <c:v>Reforma a Vapor do Metano com CCS     </c:v>
                </c:pt>
                <c:pt idx="11">
                  <c:v>Fermentação Escura     </c:v>
                </c:pt>
                <c:pt idx="12">
                  <c:v>Fotofermentação     </c:v>
                </c:pt>
                <c:pt idx="13">
                  <c:v>Eletrólise nuclear     </c:v>
                </c:pt>
                <c:pt idx="14">
                  <c:v>Eletrólise Solar Térmica     </c:v>
                </c:pt>
                <c:pt idx="15">
                  <c:v>Eletrólise com Energia PV     </c:v>
                </c:pt>
                <c:pt idx="16">
                  <c:v>Eletrólise com Energia Eólica     </c:v>
                </c:pt>
                <c:pt idx="17">
                  <c:v>Eletrólise com Renováveis (Eol e PV)     </c:v>
                </c:pt>
                <c:pt idx="18">
                  <c:v>Termólise Solar     </c:v>
                </c:pt>
                <c:pt idx="19">
                  <c:v>Fotoeletrólise     </c:v>
                </c:pt>
                <c:pt idx="20">
                  <c:v>Reforma do Etanol    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'PDE-31_Fig_12-5'!$J$10:$J$31</c15:sqref>
                  </c15:fullRef>
                </c:ext>
              </c:extLst>
              <c:f>'PDE-31_Fig_12-5'!$J$10:$J$30</c:f>
              <c:numCache>
                <c:formatCode>General</c:formatCode>
                <c:ptCount val="21"/>
                <c:pt idx="0">
                  <c:v>0.95000000000000018</c:v>
                </c:pt>
                <c:pt idx="1">
                  <c:v>9.9999999999999867E-2</c:v>
                </c:pt>
                <c:pt idx="2">
                  <c:v>0.10000000000000009</c:v>
                </c:pt>
                <c:pt idx="3">
                  <c:v>0.10000000000000009</c:v>
                </c:pt>
                <c:pt idx="4">
                  <c:v>0.10999999999999988</c:v>
                </c:pt>
                <c:pt idx="5">
                  <c:v>0.10000000000000009</c:v>
                </c:pt>
                <c:pt idx="6">
                  <c:v>0.2799999999999998</c:v>
                </c:pt>
                <c:pt idx="7">
                  <c:v>0.10000000000000009</c:v>
                </c:pt>
                <c:pt idx="8">
                  <c:v>0.10000000000000009</c:v>
                </c:pt>
                <c:pt idx="9">
                  <c:v>0.45999999999999996</c:v>
                </c:pt>
                <c:pt idx="10">
                  <c:v>0.10000000000000009</c:v>
                </c:pt>
                <c:pt idx="11">
                  <c:v>0.10000000000000009</c:v>
                </c:pt>
                <c:pt idx="12">
                  <c:v>0.10000000000000009</c:v>
                </c:pt>
                <c:pt idx="13">
                  <c:v>9.9999999999999645E-2</c:v>
                </c:pt>
                <c:pt idx="14">
                  <c:v>5.3900000000000006</c:v>
                </c:pt>
                <c:pt idx="15">
                  <c:v>17.489999999999998</c:v>
                </c:pt>
                <c:pt idx="16">
                  <c:v>0.14000000000000057</c:v>
                </c:pt>
                <c:pt idx="17">
                  <c:v>0</c:v>
                </c:pt>
                <c:pt idx="18">
                  <c:v>0.41999999999999993</c:v>
                </c:pt>
                <c:pt idx="19">
                  <c:v>0.10000000000000142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41F-49CB-AF6A-EA9BB4D054B7}"/>
            </c:ext>
          </c:extLst>
        </c:ser>
        <c:ser>
          <c:idx val="2"/>
          <c:order val="2"/>
          <c:spPr>
            <a:noFill/>
          </c:spPr>
          <c:invertIfNegative val="0"/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041F-49CB-AF6A-EA9BB4D054B7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041F-49CB-AF6A-EA9BB4D054B7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041F-49CB-AF6A-EA9BB4D054B7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041F-49CB-AF6A-EA9BB4D054B7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041F-49CB-AF6A-EA9BB4D054B7}"/>
                </c:ext>
              </c:extLst>
            </c:dLbl>
            <c:dLbl>
              <c:idx val="6"/>
              <c:layout>
                <c:manualLayout>
                  <c:x val="-1.2207867616686616E-2"/>
                  <c:y val="-1.9850317372846208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+mj-lt"/>
                        <a:ea typeface="Gill Sans MT"/>
                        <a:cs typeface="Gill Sans MT"/>
                      </a:defRPr>
                    </a:pPr>
                    <a:r>
                      <a:rPr lang="en-US" sz="1000">
                        <a:latin typeface="+mj-lt"/>
                      </a:rPr>
                      <a:t>- </a:t>
                    </a:r>
                    <a:fld id="{C5ABE7F2-9C87-4EAA-8A24-5A3A037BFAEE}" type="VALUE">
                      <a:rPr lang="en-US" sz="1000">
                        <a:latin typeface="+mj-lt"/>
                      </a:rPr>
                      <a:pPr>
                        <a:defRPr sz="1400" b="0" i="0" u="none" strike="noStrike" baseline="0">
                          <a:solidFill>
                            <a:srgbClr val="000000"/>
                          </a:solidFill>
                          <a:latin typeface="+mj-lt"/>
                          <a:ea typeface="Gill Sans MT"/>
                          <a:cs typeface="Gill Sans MT"/>
                        </a:defRPr>
                      </a:pPr>
                      <a:t>[VALOR]</a:t>
                    </a:fld>
                    <a:endParaRPr lang="en-US" sz="1000">
                      <a:latin typeface="+mj-lt"/>
                    </a:endParaRPr>
                  </a:p>
                </c:rich>
              </c:tx>
              <c:spPr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4.5170909806010719E-2"/>
                      <c:h val="2.2630844795771751E-2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6-041F-49CB-AF6A-EA9BB4D054B7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041F-49CB-AF6A-EA9BB4D054B7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041F-49CB-AF6A-EA9BB4D054B7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041F-49CB-AF6A-EA9BB4D054B7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041F-49CB-AF6A-EA9BB4D054B7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041F-49CB-AF6A-EA9BB4D054B7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041F-49CB-AF6A-EA9BB4D054B7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041F-49CB-AF6A-EA9BB4D054B7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0" i="0" u="none" strike="noStrike" baseline="0">
                    <a:solidFill>
                      <a:srgbClr val="000000"/>
                    </a:solidFill>
                    <a:latin typeface="+mj-lt"/>
                    <a:ea typeface="Gill Sans MT"/>
                    <a:cs typeface="Gill Sans MT"/>
                  </a:defRPr>
                </a:pPr>
                <a:endParaRPr lang="pt-B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'PDE-31_Fig_12-5'!$E$10:$E$31</c15:sqref>
                  </c15:fullRef>
                </c:ext>
              </c:extLst>
              <c:f>'PDE-31_Fig_12-5'!$E$10:$E$30</c:f>
              <c:strCache>
                <c:ptCount val="21"/>
                <c:pt idx="0">
                  <c:v>Pirólise de Biomassa     </c:v>
                </c:pt>
                <c:pt idx="1">
                  <c:v>Gaseificação de Carvão sem CCS     </c:v>
                </c:pt>
                <c:pt idx="2">
                  <c:v>Biofotólise Indireta     </c:v>
                </c:pt>
                <c:pt idx="3">
                  <c:v>Reforma Autotérmica do GN com CCS     </c:v>
                </c:pt>
                <c:pt idx="4">
                  <c:v>Pirólise do Metano     </c:v>
                </c:pt>
                <c:pt idx="5">
                  <c:v>Combustão do Carvão com CCS     </c:v>
                </c:pt>
                <c:pt idx="6">
                  <c:v>Gaseificação de Biomassa     </c:v>
                </c:pt>
                <c:pt idx="7">
                  <c:v>Reforma a Vapor do Metano sem CCS     </c:v>
                </c:pt>
                <c:pt idx="8">
                  <c:v>Biofotólise Direta     </c:v>
                </c:pt>
                <c:pt idx="9">
                  <c:v>Termólise Nuclear     </c:v>
                </c:pt>
                <c:pt idx="10">
                  <c:v>Reforma a Vapor do Metano com CCS     </c:v>
                </c:pt>
                <c:pt idx="11">
                  <c:v>Fermentação Escura     </c:v>
                </c:pt>
                <c:pt idx="12">
                  <c:v>Fotofermentação     </c:v>
                </c:pt>
                <c:pt idx="13">
                  <c:v>Eletrólise nuclear     </c:v>
                </c:pt>
                <c:pt idx="14">
                  <c:v>Eletrólise Solar Térmica     </c:v>
                </c:pt>
                <c:pt idx="15">
                  <c:v>Eletrólise com Energia PV     </c:v>
                </c:pt>
                <c:pt idx="16">
                  <c:v>Eletrólise com Energia Eólica     </c:v>
                </c:pt>
                <c:pt idx="17">
                  <c:v>Eletrólise com Renováveis (Eol e PV)     </c:v>
                </c:pt>
                <c:pt idx="18">
                  <c:v>Termólise Solar     </c:v>
                </c:pt>
                <c:pt idx="19">
                  <c:v>Fotoeletrólise     </c:v>
                </c:pt>
                <c:pt idx="20">
                  <c:v>Reforma do Etanol    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'PDE-31_Fig_12-5'!$K$10:$K$31</c15:sqref>
                  </c15:fullRef>
                </c:ext>
              </c:extLst>
              <c:f>'PDE-31_Fig_12-5'!$K$10:$K$30</c:f>
              <c:numCache>
                <c:formatCode>General</c:formatCode>
                <c:ptCount val="21"/>
                <c:pt idx="0">
                  <c:v>2.2000000000000002</c:v>
                </c:pt>
                <c:pt idx="1">
                  <c:v>1.44</c:v>
                </c:pt>
                <c:pt idx="2">
                  <c:v>1.52</c:v>
                </c:pt>
                <c:pt idx="3">
                  <c:v>1.58</c:v>
                </c:pt>
                <c:pt idx="4">
                  <c:v>1.7</c:v>
                </c:pt>
                <c:pt idx="5">
                  <c:v>1.73</c:v>
                </c:pt>
                <c:pt idx="6">
                  <c:v>2.0499999999999998</c:v>
                </c:pt>
                <c:pt idx="7">
                  <c:v>2.1800000000000002</c:v>
                </c:pt>
                <c:pt idx="8">
                  <c:v>2.23</c:v>
                </c:pt>
                <c:pt idx="9">
                  <c:v>2.63</c:v>
                </c:pt>
                <c:pt idx="10">
                  <c:v>2.37</c:v>
                </c:pt>
                <c:pt idx="11">
                  <c:v>2.67</c:v>
                </c:pt>
                <c:pt idx="12">
                  <c:v>2.93</c:v>
                </c:pt>
                <c:pt idx="13">
                  <c:v>4.25</c:v>
                </c:pt>
                <c:pt idx="14">
                  <c:v>10.49</c:v>
                </c:pt>
                <c:pt idx="15">
                  <c:v>23.27</c:v>
                </c:pt>
                <c:pt idx="16">
                  <c:v>6.03</c:v>
                </c:pt>
                <c:pt idx="18">
                  <c:v>8.4</c:v>
                </c:pt>
                <c:pt idx="19">
                  <c:v>10.46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041F-49CB-AF6A-EA9BB4D054B7}"/>
            </c:ext>
          </c:extLst>
        </c:ser>
        <c:ser>
          <c:idx val="9"/>
          <c:order val="9"/>
          <c:spPr>
            <a:noFill/>
            <a:ln>
              <a:noFill/>
            </a:ln>
          </c:spPr>
          <c:invertIfNegative val="0"/>
          <c:dLbls>
            <c:dLbl>
              <c:idx val="20"/>
              <c:layout>
                <c:manualLayout>
                  <c:x val="7.4854114109522724E-2"/>
                  <c:y val="-2.1164021164021163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041F-49CB-AF6A-EA9BB4D054B7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1"/>
              <c:pt idx="0">
                <c:v>Pirólise de Biomassa     </c:v>
              </c:pt>
              <c:pt idx="1">
                <c:v>Gaseificação de Carvão sem CCS     </c:v>
              </c:pt>
              <c:pt idx="2">
                <c:v>Biofotólise Indireta     </c:v>
              </c:pt>
              <c:pt idx="3">
                <c:v>Reforma Autotérmica do GN com CCS     </c:v>
              </c:pt>
              <c:pt idx="4">
                <c:v>Pirólise do Metano     </c:v>
              </c:pt>
              <c:pt idx="5">
                <c:v>Combustão do Carvão com CCS     </c:v>
              </c:pt>
              <c:pt idx="6">
                <c:v>Gaseificação de Biomassa     </c:v>
              </c:pt>
              <c:pt idx="7">
                <c:v>Reforma a Vapor do Metano sem CCS     </c:v>
              </c:pt>
              <c:pt idx="8">
                <c:v>Biofotólise Direta     </c:v>
              </c:pt>
              <c:pt idx="9">
                <c:v>Termólise Nuclear     </c:v>
              </c:pt>
              <c:pt idx="10">
                <c:v>Reforma a Vapor do Metano com CCS     </c:v>
              </c:pt>
              <c:pt idx="11">
                <c:v>Fermentação Escura     </c:v>
              </c:pt>
              <c:pt idx="12">
                <c:v>Fotofermentação     </c:v>
              </c:pt>
              <c:pt idx="13">
                <c:v>Eletrólise nuclear     </c:v>
              </c:pt>
              <c:pt idx="14">
                <c:v>Eletrólise Solar Térmica     </c:v>
              </c:pt>
              <c:pt idx="15">
                <c:v>Eletrólise com Energia PV     </c:v>
              </c:pt>
              <c:pt idx="16">
                <c:v>Eletrólise com Energia Eólica     </c:v>
              </c:pt>
              <c:pt idx="17">
                <c:v>Eletrólise com Renováveis (Eol e PV)     </c:v>
              </c:pt>
              <c:pt idx="18">
                <c:v>Termólise Solar     </c:v>
              </c:pt>
              <c:pt idx="19">
                <c:v>Fotoeletrólise     </c:v>
              </c:pt>
              <c:pt idx="20">
                <c:v>Reforma do Etanol     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'PDE-31_Fig_12-5'!$R$10:$R$31</c15:sqref>
                  </c15:fullRef>
                </c:ext>
              </c:extLst>
              <c:f>'PDE-31_Fig_12-5'!$R$10:$R$30</c:f>
              <c:numCache>
                <c:formatCode>General</c:formatCode>
                <c:ptCount val="21"/>
                <c:pt idx="20">
                  <c:v>7.17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041F-49CB-AF6A-EA9BB4D054B7}"/>
            </c:ext>
          </c:extLst>
        </c:ser>
        <c:ser>
          <c:idx val="10"/>
          <c:order val="10"/>
          <c:tx>
            <c:strRef>
              <c:f>'PDE-31_Fig_12-5'!$R$8:$T$8</c:f>
              <c:strCache>
                <c:ptCount val="1"/>
                <c:pt idx="0">
                  <c:v>MORAES etal., 2019</c:v>
                </c:pt>
              </c:strCache>
            </c:strRef>
          </c:tx>
          <c:invertIfNegative val="0"/>
          <c:cat>
            <c:strLit>
              <c:ptCount val="21"/>
              <c:pt idx="0">
                <c:v>Pirólise de Biomassa     </c:v>
              </c:pt>
              <c:pt idx="1">
                <c:v>Gaseificação de Carvão sem CCS     </c:v>
              </c:pt>
              <c:pt idx="2">
                <c:v>Biofotólise Indireta     </c:v>
              </c:pt>
              <c:pt idx="3">
                <c:v>Reforma Autotérmica do GN com CCS     </c:v>
              </c:pt>
              <c:pt idx="4">
                <c:v>Pirólise do Metano     </c:v>
              </c:pt>
              <c:pt idx="5">
                <c:v>Combustão do Carvão com CCS     </c:v>
              </c:pt>
              <c:pt idx="6">
                <c:v>Gaseificação de Biomassa     </c:v>
              </c:pt>
              <c:pt idx="7">
                <c:v>Reforma a Vapor do Metano sem CCS     </c:v>
              </c:pt>
              <c:pt idx="8">
                <c:v>Biofotólise Direta     </c:v>
              </c:pt>
              <c:pt idx="9">
                <c:v>Termólise Nuclear     </c:v>
              </c:pt>
              <c:pt idx="10">
                <c:v>Reforma a Vapor do Metano com CCS     </c:v>
              </c:pt>
              <c:pt idx="11">
                <c:v>Fermentação Escura     </c:v>
              </c:pt>
              <c:pt idx="12">
                <c:v>Fotofermentação     </c:v>
              </c:pt>
              <c:pt idx="13">
                <c:v>Eletrólise nuclear     </c:v>
              </c:pt>
              <c:pt idx="14">
                <c:v>Eletrólise Solar Térmica     </c:v>
              </c:pt>
              <c:pt idx="15">
                <c:v>Eletrólise com Energia PV     </c:v>
              </c:pt>
              <c:pt idx="16">
                <c:v>Eletrólise com Energia Eólica     </c:v>
              </c:pt>
              <c:pt idx="17">
                <c:v>Eletrólise com Renováveis (Eol e PV)     </c:v>
              </c:pt>
              <c:pt idx="18">
                <c:v>Termólise Solar     </c:v>
              </c:pt>
              <c:pt idx="19">
                <c:v>Fotoeletrólise     </c:v>
              </c:pt>
              <c:pt idx="20">
                <c:v>Reforma do Etanol     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'PDE-31_Fig_12-5'!$S$10:$S$31</c15:sqref>
                  </c15:fullRef>
                </c:ext>
              </c:extLst>
              <c:f>'PDE-31_Fig_12-5'!$S$10:$S$30</c:f>
              <c:numCache>
                <c:formatCode>0.00</c:formatCode>
                <c:ptCount val="21"/>
                <c:pt idx="20">
                  <c:v>3.42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041F-49CB-AF6A-EA9BB4D054B7}"/>
            </c:ext>
          </c:extLst>
        </c:ser>
        <c:ser>
          <c:idx val="11"/>
          <c:order val="11"/>
          <c:spPr>
            <a:noFill/>
            <a:ln>
              <a:noFill/>
            </a:ln>
          </c:spPr>
          <c:invertIfNegative val="0"/>
          <c:dLbls>
            <c:dLbl>
              <c:idx val="20"/>
              <c:layout>
                <c:manualLayout>
                  <c:x val="-0.10862493137166328"/>
                  <c:y val="-2.2486772486772486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041F-49CB-AF6A-EA9BB4D054B7}"/>
                </c:ext>
              </c:extLst>
            </c:dLbl>
            <c:spPr>
              <a:noFill/>
              <a:ln>
                <a:noFill/>
              </a:ln>
              <a:effectLst/>
            </c:sp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1"/>
              <c:pt idx="0">
                <c:v>Pirólise de Biomassa     </c:v>
              </c:pt>
              <c:pt idx="1">
                <c:v>Gaseificação de Carvão sem CCS     </c:v>
              </c:pt>
              <c:pt idx="2">
                <c:v>Biofotólise Indireta     </c:v>
              </c:pt>
              <c:pt idx="3">
                <c:v>Reforma Autotérmica do GN com CCS     </c:v>
              </c:pt>
              <c:pt idx="4">
                <c:v>Pirólise do Metano     </c:v>
              </c:pt>
              <c:pt idx="5">
                <c:v>Combustão do Carvão com CCS     </c:v>
              </c:pt>
              <c:pt idx="6">
                <c:v>Gaseificação de Biomassa     </c:v>
              </c:pt>
              <c:pt idx="7">
                <c:v>Reforma a Vapor do Metano sem CCS     </c:v>
              </c:pt>
              <c:pt idx="8">
                <c:v>Biofotólise Direta     </c:v>
              </c:pt>
              <c:pt idx="9">
                <c:v>Termólise Nuclear     </c:v>
              </c:pt>
              <c:pt idx="10">
                <c:v>Reforma a Vapor do Metano com CCS     </c:v>
              </c:pt>
              <c:pt idx="11">
                <c:v>Fermentação Escura     </c:v>
              </c:pt>
              <c:pt idx="12">
                <c:v>Fotofermentação     </c:v>
              </c:pt>
              <c:pt idx="13">
                <c:v>Eletrólise nuclear     </c:v>
              </c:pt>
              <c:pt idx="14">
                <c:v>Eletrólise Solar Térmica     </c:v>
              </c:pt>
              <c:pt idx="15">
                <c:v>Eletrólise com Energia PV     </c:v>
              </c:pt>
              <c:pt idx="16">
                <c:v>Eletrólise com Energia Eólica     </c:v>
              </c:pt>
              <c:pt idx="17">
                <c:v>Eletrólise com Renováveis (Eol e PV)     </c:v>
              </c:pt>
              <c:pt idx="18">
                <c:v>Termólise Solar     </c:v>
              </c:pt>
              <c:pt idx="19">
                <c:v>Fotoeletrólise     </c:v>
              </c:pt>
              <c:pt idx="20">
                <c:v>Reforma do Etanol     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'PDE-31_Fig_12-5'!$T$10:$T$31</c15:sqref>
                  </c15:fullRef>
                </c:ext>
              </c:extLst>
              <c:f>'PDE-31_Fig_12-5'!$T$10:$T$30</c:f>
              <c:numCache>
                <c:formatCode>General</c:formatCode>
                <c:ptCount val="21"/>
                <c:pt idx="20" formatCode="0.00">
                  <c:v>10.59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041F-49CB-AF6A-EA9BB4D054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711466031"/>
        <c:axId val="1"/>
      </c:barChart>
      <c:barChart>
        <c:barDir val="bar"/>
        <c:grouping val="stacked"/>
        <c:varyColors val="0"/>
        <c:ser>
          <c:idx val="3"/>
          <c:order val="3"/>
          <c:spPr>
            <a:noFill/>
          </c:spPr>
          <c:invertIfNegative val="0"/>
          <c:dLbls>
            <c:dLbl>
              <c:idx val="1"/>
              <c:layout>
                <c:manualLayout>
                  <c:x val="-8.5382073354820284E-3"/>
                  <c:y val="-1.2630818481017632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041F-49CB-AF6A-EA9BB4D054B7}"/>
                </c:ext>
              </c:extLst>
            </c:dLbl>
            <c:dLbl>
              <c:idx val="7"/>
              <c:layout>
                <c:manualLayout>
                  <c:x val="-8.0947474719906109E-3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041F-49CB-AF6A-EA9BB4D054B7}"/>
                </c:ext>
              </c:extLst>
            </c:dLbl>
            <c:dLbl>
              <c:idx val="10"/>
              <c:layout>
                <c:manualLayout>
                  <c:x val="-4.2470727428501488E-3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041F-49CB-AF6A-EA9BB4D054B7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0" i="0" u="none" strike="noStrike" baseline="0">
                    <a:solidFill>
                      <a:srgbClr val="000000"/>
                    </a:solidFill>
                    <a:latin typeface="+mj-lt"/>
                    <a:ea typeface="Gill Sans MT"/>
                    <a:cs typeface="Gill Sans MT"/>
                  </a:defRPr>
                </a:pPr>
                <a:endParaRPr lang="pt-B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1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  <c:pt idx="16">
                <c:v>17</c:v>
              </c:pt>
              <c:pt idx="17">
                <c:v>18</c:v>
              </c:pt>
              <c:pt idx="18">
                <c:v>19</c:v>
              </c:pt>
              <c:pt idx="19">
                <c:v>20</c:v>
              </c:pt>
              <c:pt idx="20">
                <c:v>21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'PDE-31_Fig_12-5'!$L$10:$L$31</c15:sqref>
                  </c15:fullRef>
                </c:ext>
              </c:extLst>
              <c:f>'PDE-31_Fig_12-5'!$L$10:$L$30</c:f>
              <c:numCache>
                <c:formatCode>General</c:formatCode>
                <c:ptCount val="21"/>
                <c:pt idx="1">
                  <c:v>1.2</c:v>
                </c:pt>
                <c:pt idx="7">
                  <c:v>0.9</c:v>
                </c:pt>
                <c:pt idx="10">
                  <c:v>1.5</c:v>
                </c:pt>
                <c:pt idx="17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041F-49CB-AF6A-EA9BB4D054B7}"/>
            </c:ext>
          </c:extLst>
        </c:ser>
        <c:ser>
          <c:idx val="4"/>
          <c:order val="4"/>
          <c:tx>
            <c:strRef>
              <c:f>'PDE-31_Fig_12-5'!$L$8:$N$8</c:f>
              <c:strCache>
                <c:ptCount val="1"/>
                <c:pt idx="0">
                  <c:v>IEA, 2020a</c:v>
                </c:pt>
              </c:strCache>
            </c:strRef>
          </c:tx>
          <c:spPr>
            <a:solidFill>
              <a:srgbClr val="BAACCF"/>
            </a:solidFill>
            <a:ln>
              <a:noFill/>
            </a:ln>
          </c:spPr>
          <c:invertIfNegative val="0"/>
          <c:cat>
            <c:strLit>
              <c:ptCount val="21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  <c:pt idx="16">
                <c:v>17</c:v>
              </c:pt>
              <c:pt idx="17">
                <c:v>18</c:v>
              </c:pt>
              <c:pt idx="18">
                <c:v>19</c:v>
              </c:pt>
              <c:pt idx="19">
                <c:v>20</c:v>
              </c:pt>
              <c:pt idx="20">
                <c:v>21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'PDE-31_Fig_12-5'!$M$10:$M$31</c15:sqref>
                  </c15:fullRef>
                </c:ext>
              </c:extLst>
              <c:f>'PDE-31_Fig_12-5'!$M$10:$M$30</c:f>
              <c:numCache>
                <c:formatCode>General</c:formatCode>
                <c:ptCount val="21"/>
                <c:pt idx="0">
                  <c:v>0</c:v>
                </c:pt>
                <c:pt idx="1">
                  <c:v>1.0000000000000002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7">
                  <c:v>2.3000000000000003</c:v>
                </c:pt>
                <c:pt idx="8">
                  <c:v>0</c:v>
                </c:pt>
                <c:pt idx="9">
                  <c:v>0</c:v>
                </c:pt>
                <c:pt idx="10">
                  <c:v>1.4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4.5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8-041F-49CB-AF6A-EA9BB4D054B7}"/>
            </c:ext>
          </c:extLst>
        </c:ser>
        <c:ser>
          <c:idx val="5"/>
          <c:order val="5"/>
          <c:spPr>
            <a:noFill/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0" i="0" u="none" strike="noStrike" baseline="0">
                    <a:solidFill>
                      <a:srgbClr val="000000"/>
                    </a:solidFill>
                    <a:latin typeface="+mj-lt"/>
                    <a:ea typeface="Gill Sans MT"/>
                    <a:cs typeface="Gill Sans MT"/>
                  </a:defRPr>
                </a:pPr>
                <a:endParaRPr lang="pt-B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1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  <c:pt idx="16">
                <c:v>17</c:v>
              </c:pt>
              <c:pt idx="17">
                <c:v>18</c:v>
              </c:pt>
              <c:pt idx="18">
                <c:v>19</c:v>
              </c:pt>
              <c:pt idx="19">
                <c:v>20</c:v>
              </c:pt>
              <c:pt idx="20">
                <c:v>21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'PDE-31_Fig_12-5'!$N$10:$N$31</c15:sqref>
                  </c15:fullRef>
                </c:ext>
              </c:extLst>
              <c:f>'PDE-31_Fig_12-5'!$N$10:$N$30</c:f>
              <c:numCache>
                <c:formatCode>General</c:formatCode>
                <c:ptCount val="21"/>
                <c:pt idx="1">
                  <c:v>2.2000000000000002</c:v>
                </c:pt>
                <c:pt idx="7">
                  <c:v>3.2</c:v>
                </c:pt>
                <c:pt idx="10">
                  <c:v>2.9</c:v>
                </c:pt>
                <c:pt idx="17">
                  <c:v>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9-041F-49CB-AF6A-EA9BB4D054B7}"/>
            </c:ext>
          </c:extLst>
        </c:ser>
        <c:ser>
          <c:idx val="6"/>
          <c:order val="6"/>
          <c:spPr>
            <a:noFill/>
          </c:spPr>
          <c:invertIfNegative val="0"/>
          <c:dLbls>
            <c:dLbl>
              <c:idx val="6"/>
              <c:layout>
                <c:manualLayout>
                  <c:x val="1.9904260612441136E-2"/>
                  <c:y val="2.0641625960937882E-2"/>
                </c:manualLayout>
              </c:layout>
              <c:numFmt formatCode="#,##0.0" sourceLinked="0"/>
              <c:spPr/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+mj-lt"/>
                      <a:ea typeface="Gill Sans MT"/>
                      <a:cs typeface="Gill Sans MT"/>
                    </a:defRPr>
                  </a:pPr>
                  <a:endParaRPr lang="pt-BR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041F-49CB-AF6A-EA9BB4D054B7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0" i="0" u="none" strike="noStrike" baseline="0">
                    <a:solidFill>
                      <a:srgbClr val="000000"/>
                    </a:solidFill>
                    <a:latin typeface="+mj-lt"/>
                    <a:ea typeface="Gill Sans MT"/>
                    <a:cs typeface="Gill Sans MT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1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  <c:pt idx="16">
                <c:v>17</c:v>
              </c:pt>
              <c:pt idx="17">
                <c:v>18</c:v>
              </c:pt>
              <c:pt idx="18">
                <c:v>19</c:v>
              </c:pt>
              <c:pt idx="19">
                <c:v>20</c:v>
              </c:pt>
              <c:pt idx="20">
                <c:v>21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'PDE-31_Fig_12-5'!$O$10:$O$31</c15:sqref>
                  </c15:fullRef>
                </c:ext>
              </c:extLst>
              <c:f>'PDE-31_Fig_12-5'!$O$10:$O$30</c:f>
              <c:numCache>
                <c:formatCode>General</c:formatCode>
                <c:ptCount val="21"/>
                <c:pt idx="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B-041F-49CB-AF6A-EA9BB4D054B7}"/>
            </c:ext>
          </c:extLst>
        </c:ser>
        <c:ser>
          <c:idx val="7"/>
          <c:order val="7"/>
          <c:tx>
            <c:strRef>
              <c:f>'PDE-31_Fig_12-5'!$O$8:$Q$8</c:f>
              <c:strCache>
                <c:ptCount val="1"/>
                <c:pt idx="0">
                  <c:v>LEE, 2016</c:v>
                </c:pt>
              </c:strCache>
            </c:strRef>
          </c:tx>
          <c:spPr>
            <a:solidFill>
              <a:srgbClr val="9A3F3A"/>
            </a:solidFill>
          </c:spPr>
          <c:invertIfNegative val="0"/>
          <c:cat>
            <c:strLit>
              <c:ptCount val="21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  <c:pt idx="16">
                <c:v>17</c:v>
              </c:pt>
              <c:pt idx="17">
                <c:v>18</c:v>
              </c:pt>
              <c:pt idx="18">
                <c:v>19</c:v>
              </c:pt>
              <c:pt idx="19">
                <c:v>20</c:v>
              </c:pt>
              <c:pt idx="20">
                <c:v>21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'PDE-31_Fig_12-5'!$P$10:$P$31</c15:sqref>
                  </c15:fullRef>
                </c:ext>
              </c:extLst>
              <c:f>'PDE-31_Fig_12-5'!$P$10:$P$30</c:f>
              <c:numCache>
                <c:formatCode>General</c:formatCode>
                <c:ptCount val="21"/>
                <c:pt idx="6">
                  <c:v>1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C-041F-49CB-AF6A-EA9BB4D054B7}"/>
            </c:ext>
          </c:extLst>
        </c:ser>
        <c:ser>
          <c:idx val="8"/>
          <c:order val="8"/>
          <c:spPr>
            <a:noFill/>
          </c:spPr>
          <c:invertIfNegative val="0"/>
          <c:dLbls>
            <c:dLbl>
              <c:idx val="6"/>
              <c:layout>
                <c:manualLayout>
                  <c:x val="-3.2377572950454854E-2"/>
                  <c:y val="2.0449388590037327E-2"/>
                </c:manualLayout>
              </c:layout>
              <c:tx>
                <c:rich>
                  <a:bodyPr/>
                  <a:lstStyle/>
                  <a:p>
                    <a:r>
                      <a:rPr lang="en-US" sz="1000"/>
                      <a:t>- </a:t>
                    </a:r>
                    <a:fld id="{B18652BF-018D-4BFB-BE05-22B7E3720EEF}" type="VALUE">
                      <a:rPr lang="en-US" sz="1000"/>
                      <a:pPr/>
                      <a:t>[VALOR]</a:t>
                    </a:fld>
                    <a:endParaRPr lang="en-US" sz="1000"/>
                  </a:p>
                </c:rich>
              </c:tx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D-041F-49CB-AF6A-EA9BB4D054B7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0" i="0" u="none" strike="noStrike" baseline="0">
                    <a:solidFill>
                      <a:srgbClr val="000000"/>
                    </a:solidFill>
                    <a:latin typeface="+mj-lt"/>
                    <a:ea typeface="Gill Sans MT"/>
                    <a:cs typeface="Gill Sans MT"/>
                  </a:defRPr>
                </a:pPr>
                <a:endParaRPr lang="pt-B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21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  <c:pt idx="16">
                <c:v>17</c:v>
              </c:pt>
              <c:pt idx="17">
                <c:v>18</c:v>
              </c:pt>
              <c:pt idx="18">
                <c:v>19</c:v>
              </c:pt>
              <c:pt idx="19">
                <c:v>20</c:v>
              </c:pt>
              <c:pt idx="20">
                <c:v>21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'PDE-31_Fig_12-5'!$Q$10:$Q$31</c15:sqref>
                  </c15:fullRef>
                </c:ext>
              </c:extLst>
              <c:f>'PDE-31_Fig_12-5'!$Q$10:$Q$30</c:f>
              <c:numCache>
                <c:formatCode>General</c:formatCode>
                <c:ptCount val="21"/>
                <c:pt idx="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E-041F-49CB-AF6A-EA9BB4D054B7}"/>
            </c:ext>
          </c:extLst>
        </c:ser>
        <c:ser>
          <c:idx val="12"/>
          <c:order val="12"/>
          <c:invertIfNegative val="0"/>
          <c:dPt>
            <c:idx val="20"/>
            <c:invertIfNegative val="0"/>
            <c:bubble3D val="0"/>
            <c:spPr>
              <a:noFill/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30-041F-49CB-AF6A-EA9BB4D054B7}"/>
              </c:ext>
            </c:extLst>
          </c:dPt>
          <c:dLbls>
            <c:dLbl>
              <c:idx val="20"/>
              <c:layout>
                <c:manualLayout>
                  <c:x val="9.3616292483846321E-3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041F-49CB-AF6A-EA9BB4D054B7}"/>
                </c:ext>
              </c:extLst>
            </c:dLbl>
            <c:spPr>
              <a:noFill/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1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  <c:pt idx="16">
                <c:v>17</c:v>
              </c:pt>
              <c:pt idx="17">
                <c:v>18</c:v>
              </c:pt>
              <c:pt idx="18">
                <c:v>19</c:v>
              </c:pt>
              <c:pt idx="19">
                <c:v>20</c:v>
              </c:pt>
              <c:pt idx="20">
                <c:v>21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'PDE-31_Fig_12-5'!$U$10:$U$31</c15:sqref>
                  </c15:fullRef>
                </c:ext>
              </c:extLst>
              <c:f>'PDE-31_Fig_12-5'!$U$10:$U$30</c:f>
              <c:numCache>
                <c:formatCode>General</c:formatCode>
                <c:ptCount val="21"/>
                <c:pt idx="20" formatCode="0.00">
                  <c:v>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1-041F-49CB-AF6A-EA9BB4D054B7}"/>
            </c:ext>
          </c:extLst>
        </c:ser>
        <c:ser>
          <c:idx val="13"/>
          <c:order val="13"/>
          <c:tx>
            <c:strRef>
              <c:f>'PDE-31_Fig_12-5'!$U$8:$W$8</c:f>
              <c:strCache>
                <c:ptCount val="1"/>
                <c:pt idx="0">
                  <c:v>HYTRON, 2020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cat>
            <c:strLit>
              <c:ptCount val="21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  <c:pt idx="16">
                <c:v>17</c:v>
              </c:pt>
              <c:pt idx="17">
                <c:v>18</c:v>
              </c:pt>
              <c:pt idx="18">
                <c:v>19</c:v>
              </c:pt>
              <c:pt idx="19">
                <c:v>20</c:v>
              </c:pt>
              <c:pt idx="20">
                <c:v>21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'PDE-31_Fig_12-5'!$V$10:$V$31</c15:sqref>
                  </c15:fullRef>
                </c:ext>
              </c:extLst>
              <c:f>'PDE-31_Fig_12-5'!$V$10:$V$30</c:f>
              <c:numCache>
                <c:formatCode>0.00</c:formatCode>
                <c:ptCount val="21"/>
                <c:pt idx="20">
                  <c:v>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2-041F-49CB-AF6A-EA9BB4D054B7}"/>
            </c:ext>
          </c:extLst>
        </c:ser>
        <c:ser>
          <c:idx val="14"/>
          <c:order val="14"/>
          <c:invertIfNegative val="0"/>
          <c:dPt>
            <c:idx val="20"/>
            <c:invertIfNegative val="0"/>
            <c:bubble3D val="0"/>
            <c:spPr>
              <a:noFill/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34-041F-49CB-AF6A-EA9BB4D054B7}"/>
              </c:ext>
            </c:extLst>
          </c:dPt>
          <c:dLbls>
            <c:dLbl>
              <c:idx val="20"/>
              <c:layout>
                <c:manualLayout>
                  <c:x val="-4.0264056425978731E-2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4-041F-49CB-AF6A-EA9BB4D054B7}"/>
                </c:ext>
              </c:extLst>
            </c:dLbl>
            <c:spPr>
              <a:noFill/>
              <a:ln>
                <a:noFill/>
              </a:ln>
              <a:effectLst/>
            </c:sp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1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  <c:pt idx="16">
                <c:v>17</c:v>
              </c:pt>
              <c:pt idx="17">
                <c:v>18</c:v>
              </c:pt>
              <c:pt idx="18">
                <c:v>19</c:v>
              </c:pt>
              <c:pt idx="19">
                <c:v>20</c:v>
              </c:pt>
              <c:pt idx="20">
                <c:v>21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'PDE-31_Fig_12-5'!$W$10:$W$31</c15:sqref>
                  </c15:fullRef>
                </c:ext>
              </c:extLst>
              <c:f>'PDE-31_Fig_12-5'!$W$10:$W$30</c:f>
              <c:numCache>
                <c:formatCode>General</c:formatCode>
                <c:ptCount val="21"/>
                <c:pt idx="20" formatCode="0.00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5-041F-49CB-AF6A-EA9BB4D054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0"/>
        <c:overlap val="100"/>
        <c:axId val="3"/>
        <c:axId val="4"/>
      </c:barChart>
      <c:catAx>
        <c:axId val="1711466031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+mj-lt"/>
                <a:ea typeface="Gill Sans MT"/>
                <a:cs typeface="Gill Sans MT"/>
              </a:defRPr>
            </a:pPr>
            <a:endParaRPr lang="pt-BR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25"/>
        </c:scaling>
        <c:delete val="1"/>
        <c:axPos val="b"/>
        <c:title>
          <c:tx>
            <c:rich>
              <a:bodyPr/>
              <a:lstStyle/>
              <a:p>
                <a:pPr>
                  <a:defRPr sz="1500" b="0" i="0" u="none" strike="noStrike" baseline="0">
                    <a:solidFill>
                      <a:srgbClr val="000000"/>
                    </a:solidFill>
                    <a:latin typeface="+mj-lt"/>
                    <a:ea typeface="Gill Sans MT"/>
                    <a:cs typeface="Gill Sans MT"/>
                  </a:defRPr>
                </a:pPr>
                <a:r>
                  <a:rPr lang="pt-BR" sz="1500" b="0">
                    <a:latin typeface="+mj-lt"/>
                  </a:rPr>
                  <a:t>Custo de produção do hidrogênio (US$/kg)</a:t>
                </a:r>
              </a:p>
            </c:rich>
          </c:tx>
          <c:layout>
            <c:manualLayout>
              <c:xMode val="edge"/>
              <c:yMode val="edge"/>
              <c:x val="0.59810689375111104"/>
              <c:y val="0.8110510028457319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711466031"/>
        <c:crosses val="autoZero"/>
        <c:crossBetween val="between"/>
      </c:valAx>
      <c:catAx>
        <c:axId val="3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25"/>
        </c:scaling>
        <c:delete val="1"/>
        <c:axPos val="t"/>
        <c:numFmt formatCode="General" sourceLinked="1"/>
        <c:majorTickMark val="out"/>
        <c:minorTickMark val="none"/>
        <c:tickLblPos val="nextTo"/>
        <c:crossAx val="3"/>
        <c:crosses val="max"/>
        <c:crossBetween val="between"/>
      </c:valAx>
    </c:plotArea>
    <c:legend>
      <c:legendPos val="r"/>
      <c:legendEntry>
        <c:idx val="0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4"/>
        <c:delete val="1"/>
      </c:legendEntry>
      <c:layout>
        <c:manualLayout>
          <c:xMode val="edge"/>
          <c:yMode val="edge"/>
          <c:x val="0.59845907443388591"/>
          <c:y val="0.84169533394525431"/>
          <c:w val="0.38149117700711904"/>
          <c:h val="0.15830466605474555"/>
        </c:manualLayout>
      </c:layout>
      <c:overlay val="1"/>
      <c:spPr>
        <a:solidFill>
          <a:schemeClr val="bg1">
            <a:lumMod val="95000"/>
          </a:schemeClr>
        </a:solidFill>
        <a:ln>
          <a:noFill/>
        </a:ln>
      </c:spPr>
      <c:txPr>
        <a:bodyPr/>
        <a:lstStyle/>
        <a:p>
          <a:pPr>
            <a:defRPr sz="1600" b="0" i="0" u="none" strike="noStrike" baseline="0">
              <a:solidFill>
                <a:srgbClr val="000000"/>
              </a:solidFill>
              <a:latin typeface="+mj-lt"/>
              <a:ea typeface="Gill Sans MT"/>
              <a:cs typeface="Gill Sans MT"/>
            </a:defRPr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Figura 12-7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8334-44ED-8D08-DE3EC42057BE}"/>
              </c:ext>
            </c:extLst>
          </c:dPt>
          <c:dPt>
            <c:idx val="1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8334-44ED-8D08-DE3EC42057BE}"/>
              </c:ext>
            </c:extLst>
          </c:dPt>
          <c:dPt>
            <c:idx val="2"/>
            <c:bubble3D val="0"/>
            <c:spPr>
              <a:solidFill>
                <a:srgbClr val="FF99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8334-44ED-8D08-DE3EC42057B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'PDE-31_Fig_12-7'!$G$2:$G$4</c:f>
              <c:strCache>
                <c:ptCount val="3"/>
                <c:pt idx="0">
                  <c:v>Renováveis</c:v>
                </c:pt>
                <c:pt idx="1">
                  <c:v>Não-Renováveis Fósseis</c:v>
                </c:pt>
                <c:pt idx="2">
                  <c:v>Não-Renováveis Nuclear</c:v>
                </c:pt>
              </c:strCache>
            </c:strRef>
          </c:cat>
          <c:val>
            <c:numRef>
              <c:f>'PDE-31_Fig_12-7'!$I$2:$I$4</c:f>
              <c:numCache>
                <c:formatCode>0%</c:formatCode>
                <c:ptCount val="3"/>
                <c:pt idx="0">
                  <c:v>0.9124007281261447</c:v>
                </c:pt>
                <c:pt idx="1">
                  <c:v>7.7394188166470312E-2</c:v>
                </c:pt>
                <c:pt idx="2">
                  <c:v>1.0205083707384915E-2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34-44ED-8D08-DE3EC4205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'PDE-31_Fig_12-8'!$D$19</c:f>
              <c:strCache>
                <c:ptCount val="1"/>
                <c:pt idx="0">
                  <c:v>UHE existente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'PDE-31_Fig_12-8'!$F$41:$AJ$41</c15:sqref>
                  </c15:fullRef>
                </c:ext>
              </c:extLst>
              <c:f>('PDE-31_Fig_12-8'!$F$41,'PDE-31_Fig_12-8'!$P$41:$Q$41,'PDE-31_Fig_12-8'!$Z$41,'PDE-31_Fig_12-8'!$AJ$41)</c:f>
              <c:strCache>
                <c:ptCount val="5"/>
                <c:pt idx="0">
                  <c:v>2020</c:v>
                </c:pt>
                <c:pt idx="1">
                  <c:v>2030</c:v>
                </c:pt>
                <c:pt idx="2">
                  <c:v>2031</c:v>
                </c:pt>
                <c:pt idx="3">
                  <c:v>2040</c:v>
                </c:pt>
                <c:pt idx="4">
                  <c:v>2050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'PDE-31_Fig_12-8'!$F$19:$AJ$19</c15:sqref>
                  </c15:fullRef>
                </c:ext>
              </c:extLst>
              <c:f>('PDE-31_Fig_12-8'!$F$19,'PDE-31_Fig_12-8'!$P$19:$Q$19,'PDE-31_Fig_12-8'!$Z$19,'PDE-31_Fig_12-8'!$AJ$19)</c:f>
              <c:numCache>
                <c:formatCode>#,##0</c:formatCode>
                <c:ptCount val="5"/>
                <c:pt idx="0">
                  <c:v>54.76023167999999</c:v>
                </c:pt>
                <c:pt idx="1">
                  <c:v>54.76023167999999</c:v>
                </c:pt>
                <c:pt idx="2">
                  <c:v>54.76023167999999</c:v>
                </c:pt>
                <c:pt idx="3">
                  <c:v>54.76023167999999</c:v>
                </c:pt>
                <c:pt idx="4">
                  <c:v>54.76023167999999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03-46E4-B2A0-790FFA0E93E0}"/>
            </c:ext>
          </c:extLst>
        </c:ser>
        <c:ser>
          <c:idx val="2"/>
          <c:order val="1"/>
          <c:tx>
            <c:strRef>
              <c:f>'PDE-31_Fig_12-8'!$D$20</c:f>
              <c:strCache>
                <c:ptCount val="1"/>
                <c:pt idx="0">
                  <c:v>Projetos UHE sem interferências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'PDE-31_Fig_12-8'!$F$41:$AJ$41</c15:sqref>
                  </c15:fullRef>
                </c:ext>
              </c:extLst>
              <c:f>('PDE-31_Fig_12-8'!$F$41,'PDE-31_Fig_12-8'!$P$41:$Q$41,'PDE-31_Fig_12-8'!$Z$41,'PDE-31_Fig_12-8'!$AJ$41)</c:f>
              <c:strCache>
                <c:ptCount val="5"/>
                <c:pt idx="0">
                  <c:v>2020</c:v>
                </c:pt>
                <c:pt idx="1">
                  <c:v>2030</c:v>
                </c:pt>
                <c:pt idx="2">
                  <c:v>2031</c:v>
                </c:pt>
                <c:pt idx="3">
                  <c:v>2040</c:v>
                </c:pt>
                <c:pt idx="4">
                  <c:v>2050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'PDE-31_Fig_12-8'!$F$20:$AJ$20</c15:sqref>
                  </c15:fullRef>
                </c:ext>
              </c:extLst>
              <c:f>('PDE-31_Fig_12-8'!$F$20,'PDE-31_Fig_12-8'!$P$20:$Q$20,'PDE-31_Fig_12-8'!$Z$20,'PDE-31_Fig_12-8'!$AJ$20)</c:f>
              <c:numCache>
                <c:formatCode>#,##0</c:formatCode>
                <c:ptCount val="5"/>
                <c:pt idx="0">
                  <c:v>2.6156659199999996</c:v>
                </c:pt>
                <c:pt idx="1">
                  <c:v>2.6156659199999996</c:v>
                </c:pt>
                <c:pt idx="2">
                  <c:v>2.6156659199999996</c:v>
                </c:pt>
                <c:pt idx="3">
                  <c:v>2.6156659199999996</c:v>
                </c:pt>
                <c:pt idx="4">
                  <c:v>2.6156659199999996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03-46E4-B2A0-790FFA0E93E0}"/>
            </c:ext>
          </c:extLst>
        </c:ser>
        <c:ser>
          <c:idx val="5"/>
          <c:order val="2"/>
          <c:tx>
            <c:strRef>
              <c:f>'PDE-31_Fig_12-8'!$D$73</c:f>
              <c:strCache>
                <c:ptCount val="1"/>
                <c:pt idx="0">
                  <c:v>Hidráulica com interferências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5"/>
              <c:pt idx="0">
                <c:v>2020</c:v>
              </c:pt>
              <c:pt idx="1">
                <c:v>2030</c:v>
              </c:pt>
              <c:pt idx="2">
                <c:v>2031</c:v>
              </c:pt>
              <c:pt idx="3">
                <c:v>2040</c:v>
              </c:pt>
              <c:pt idx="4">
                <c:v>2050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'PDE-31_Fig_12-8'!$F$73:$AJ$73</c15:sqref>
                  </c15:fullRef>
                </c:ext>
              </c:extLst>
              <c:f>('PDE-31_Fig_12-8'!$F$73,'PDE-31_Fig_12-8'!$P$73:$Q$73,'PDE-31_Fig_12-8'!$Z$73,'PDE-31_Fig_12-8'!$AJ$73)</c:f>
              <c:numCache>
                <c:formatCode>#,##0</c:formatCode>
                <c:ptCount val="5"/>
                <c:pt idx="0">
                  <c:v>16.875263999999998</c:v>
                </c:pt>
                <c:pt idx="1">
                  <c:v>16.875263999999998</c:v>
                </c:pt>
                <c:pt idx="2">
                  <c:v>16.875263999999998</c:v>
                </c:pt>
                <c:pt idx="3">
                  <c:v>16.875263999999998</c:v>
                </c:pt>
                <c:pt idx="4">
                  <c:v>16.875263999999998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03-46E4-B2A0-790FFA0E93E0}"/>
            </c:ext>
          </c:extLst>
        </c:ser>
        <c:ser>
          <c:idx val="3"/>
          <c:order val="3"/>
          <c:tx>
            <c:strRef>
              <c:f>'PDE-31_Fig_12-8'!$D$26</c:f>
              <c:strCache>
                <c:ptCount val="1"/>
                <c:pt idx="0">
                  <c:v>PV Onshore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'PDE-31_Fig_12-8'!$F$41:$AJ$41</c15:sqref>
                  </c15:fullRef>
                </c:ext>
              </c:extLst>
              <c:f>('PDE-31_Fig_12-8'!$F$41,'PDE-31_Fig_12-8'!$P$41:$Q$41,'PDE-31_Fig_12-8'!$Z$41,'PDE-31_Fig_12-8'!$AJ$41)</c:f>
              <c:strCache>
                <c:ptCount val="5"/>
                <c:pt idx="0">
                  <c:v>2020</c:v>
                </c:pt>
                <c:pt idx="1">
                  <c:v>2030</c:v>
                </c:pt>
                <c:pt idx="2">
                  <c:v>2031</c:v>
                </c:pt>
                <c:pt idx="3">
                  <c:v>2040</c:v>
                </c:pt>
                <c:pt idx="4">
                  <c:v>2050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'PDE-31_Fig_12-8'!$F$26:$AJ$26</c15:sqref>
                  </c15:fullRef>
                </c:ext>
              </c:extLst>
              <c:f>('PDE-31_Fig_12-8'!$F$26,'PDE-31_Fig_12-8'!$P$26:$Q$26,'PDE-31_Fig_12-8'!$Z$26,'PDE-31_Fig_12-8'!$AJ$26)</c:f>
              <c:numCache>
                <c:formatCode>#,##0</c:formatCode>
                <c:ptCount val="5"/>
                <c:pt idx="0">
                  <c:v>43</c:v>
                </c:pt>
                <c:pt idx="1">
                  <c:v>43</c:v>
                </c:pt>
                <c:pt idx="2">
                  <c:v>43</c:v>
                </c:pt>
                <c:pt idx="3">
                  <c:v>43</c:v>
                </c:pt>
                <c:pt idx="4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03-46E4-B2A0-790FFA0E93E0}"/>
            </c:ext>
          </c:extLst>
        </c:ser>
        <c:ser>
          <c:idx val="6"/>
          <c:order val="4"/>
          <c:tx>
            <c:strRef>
              <c:f>'PDE-31_Fig_12-8'!$D$74</c:f>
              <c:strCache>
                <c:ptCount val="1"/>
                <c:pt idx="0">
                  <c:v>Heliotérmica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5"/>
              <c:pt idx="0">
                <c:v>2020</c:v>
              </c:pt>
              <c:pt idx="1">
                <c:v>2030</c:v>
              </c:pt>
              <c:pt idx="2">
                <c:v>2031</c:v>
              </c:pt>
              <c:pt idx="3">
                <c:v>2040</c:v>
              </c:pt>
              <c:pt idx="4">
                <c:v>2050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'PDE-31_Fig_12-8'!$F$74:$AJ$74</c15:sqref>
                  </c15:fullRef>
                </c:ext>
              </c:extLst>
              <c:f>('PDE-31_Fig_12-8'!$F$74,'PDE-31_Fig_12-8'!$P$74:$Q$74,'PDE-31_Fig_12-8'!$Z$74,'PDE-31_Fig_12-8'!$AJ$74)</c:f>
              <c:numCache>
                <c:formatCode>#,##0</c:formatCode>
                <c:ptCount val="5"/>
                <c:pt idx="0">
                  <c:v>57</c:v>
                </c:pt>
                <c:pt idx="1">
                  <c:v>57</c:v>
                </c:pt>
                <c:pt idx="2">
                  <c:v>57</c:v>
                </c:pt>
                <c:pt idx="3">
                  <c:v>57</c:v>
                </c:pt>
                <c:pt idx="4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03-46E4-B2A0-790FFA0E93E0}"/>
            </c:ext>
          </c:extLst>
        </c:ser>
        <c:ser>
          <c:idx val="0"/>
          <c:order val="5"/>
          <c:tx>
            <c:strRef>
              <c:f>'PDE-31_Fig_12-8'!$D$14</c:f>
              <c:strCache>
                <c:ptCount val="1"/>
                <c:pt idx="0">
                  <c:v>Eólica onshore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'PDE-31_Fig_12-8'!$F$41:$AJ$41</c15:sqref>
                  </c15:fullRef>
                </c:ext>
              </c:extLst>
              <c:f>('PDE-31_Fig_12-8'!$F$41,'PDE-31_Fig_12-8'!$P$41:$Q$41,'PDE-31_Fig_12-8'!$Z$41,'PDE-31_Fig_12-8'!$AJ$41)</c:f>
              <c:strCache>
                <c:ptCount val="5"/>
                <c:pt idx="0">
                  <c:v>2020</c:v>
                </c:pt>
                <c:pt idx="1">
                  <c:v>2030</c:v>
                </c:pt>
                <c:pt idx="2">
                  <c:v>2031</c:v>
                </c:pt>
                <c:pt idx="3">
                  <c:v>2040</c:v>
                </c:pt>
                <c:pt idx="4">
                  <c:v>2050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'PDE-31_Fig_12-8'!$F$14:$AJ$14</c15:sqref>
                  </c15:fullRef>
                </c:ext>
              </c:extLst>
              <c:f>('PDE-31_Fig_12-8'!$F$14,'PDE-31_Fig_12-8'!$P$14:$Q$14,'PDE-31_Fig_12-8'!$Z$14,'PDE-31_Fig_12-8'!$AJ$14)</c:f>
              <c:numCache>
                <c:formatCode>#,##0</c:formatCode>
                <c:ptCount val="5"/>
                <c:pt idx="0">
                  <c:v>29.669563712324681</c:v>
                </c:pt>
                <c:pt idx="1">
                  <c:v>29.669563712324681</c:v>
                </c:pt>
                <c:pt idx="2">
                  <c:v>29.669563712324681</c:v>
                </c:pt>
                <c:pt idx="3">
                  <c:v>29.669563712324681</c:v>
                </c:pt>
                <c:pt idx="4">
                  <c:v>29.669563712324681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03-46E4-B2A0-790FFA0E93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53594000"/>
        <c:axId val="1753593168"/>
      </c:barChart>
      <c:lineChart>
        <c:grouping val="standard"/>
        <c:varyColors val="0"/>
        <c:ser>
          <c:idx val="4"/>
          <c:order val="6"/>
          <c:tx>
            <c:strRef>
              <c:f>'PDE-31_Fig_12-8'!$D$56</c:f>
              <c:strCache>
                <c:ptCount val="1"/>
                <c:pt idx="0">
                  <c:v>Eletricidade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C000"/>
              </a:solidFill>
              <a:ln w="9525">
                <a:solidFill>
                  <a:srgbClr val="FFC000"/>
                </a:solidFill>
              </a:ln>
              <a:effectLst/>
            </c:spPr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'PDE-31_Fig_12-8'!$F$41:$AJ$41</c15:sqref>
                  </c15:fullRef>
                </c:ext>
              </c:extLst>
              <c:f>('PDE-31_Fig_12-8'!$F$41,'PDE-31_Fig_12-8'!$P$41:$Q$41,'PDE-31_Fig_12-8'!$Z$41,'PDE-31_Fig_12-8'!$AJ$41)</c:f>
              <c:strCache>
                <c:ptCount val="5"/>
                <c:pt idx="0">
                  <c:v>2020</c:v>
                </c:pt>
                <c:pt idx="1">
                  <c:v>2030</c:v>
                </c:pt>
                <c:pt idx="2">
                  <c:v>2031</c:v>
                </c:pt>
                <c:pt idx="3">
                  <c:v>2040</c:v>
                </c:pt>
                <c:pt idx="4">
                  <c:v>2050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'PDE-31_Fig_12-8'!$F$56:$AJ$56</c15:sqref>
                  </c15:fullRef>
                </c:ext>
              </c:extLst>
              <c:f>('PDE-31_Fig_12-8'!$F$56,'PDE-31_Fig_12-8'!$P$56:$Q$56,'PDE-31_Fig_12-8'!$Z$56,'PDE-31_Fig_12-8'!$AJ$56)</c:f>
              <c:numCache>
                <c:formatCode>#,##0</c:formatCode>
                <c:ptCount val="5"/>
                <c:pt idx="0">
                  <c:v>52.947498072477316</c:v>
                </c:pt>
                <c:pt idx="1">
                  <c:v>78.033726168749581</c:v>
                </c:pt>
                <c:pt idx="2">
                  <c:v>80.51347976927994</c:v>
                </c:pt>
                <c:pt idx="3">
                  <c:v>105.44849407305487</c:v>
                </c:pt>
                <c:pt idx="4">
                  <c:v>134.18892477785909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403-46E4-B2A0-790FFA0E93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23940400"/>
        <c:axId val="1723943728"/>
      </c:lineChart>
      <c:catAx>
        <c:axId val="1753594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753593168"/>
        <c:crosses val="autoZero"/>
        <c:auto val="1"/>
        <c:lblAlgn val="ctr"/>
        <c:lblOffset val="100"/>
        <c:noMultiLvlLbl val="0"/>
      </c:catAx>
      <c:valAx>
        <c:axId val="1753593168"/>
        <c:scaling>
          <c:orientation val="minMax"/>
          <c:max val="22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Recurso Energético, Mtep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753594000"/>
        <c:crosses val="autoZero"/>
        <c:crossBetween val="between"/>
      </c:valAx>
      <c:valAx>
        <c:axId val="1723943728"/>
        <c:scaling>
          <c:orientation val="minMax"/>
          <c:max val="225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Recurso Energético, Mtep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723940400"/>
        <c:crosses val="max"/>
        <c:crossBetween val="between"/>
      </c:valAx>
      <c:catAx>
        <c:axId val="17239404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2394372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Figura 12-9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21D6-4A61-9C8D-A2803273B211}"/>
              </c:ext>
            </c:extLst>
          </c:dPt>
          <c:dPt>
            <c:idx val="1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1D6-4A61-9C8D-A2803273B211}"/>
              </c:ext>
            </c:extLst>
          </c:dPt>
          <c:dPt>
            <c:idx val="2"/>
            <c:bubble3D val="0"/>
            <c:spPr>
              <a:solidFill>
                <a:srgbClr val="FF99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21D6-4A61-9C8D-A2803273B21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'PDE-31_Fig_12-9'!$G$2:$G$4</c:f>
              <c:strCache>
                <c:ptCount val="3"/>
                <c:pt idx="0">
                  <c:v>Renováveis</c:v>
                </c:pt>
                <c:pt idx="1">
                  <c:v>Não-Renováveis Fósseis</c:v>
                </c:pt>
                <c:pt idx="2">
                  <c:v>Não-Renováveis Nuclear</c:v>
                </c:pt>
              </c:strCache>
            </c:strRef>
          </c:cat>
          <c:val>
            <c:numRef>
              <c:f>'PDE-31_Fig_12-9'!$I$2:$I$4</c:f>
              <c:numCache>
                <c:formatCode>0%</c:formatCode>
                <c:ptCount val="3"/>
                <c:pt idx="0">
                  <c:v>0.3426443986999701</c:v>
                </c:pt>
                <c:pt idx="1">
                  <c:v>0.55281560244425942</c:v>
                </c:pt>
                <c:pt idx="2">
                  <c:v>0.11453999885577057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D6-4A61-9C8D-A2803273B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chart" Target="../charts/chart1.xml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chart" Target="../charts/chart2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17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chart" Target="../charts/chart4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image" Target="../media/image19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png"/><Relationship Id="rId1" Type="http://schemas.openxmlformats.org/officeDocument/2006/relationships/image" Target="../media/image2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172240</xdr:colOff>
      <xdr:row>10</xdr:row>
      <xdr:rowOff>133635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B937F11-8AB4-4D67-AFA5-E8284E809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658640" cy="20386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5119686</xdr:colOff>
      <xdr:row>17</xdr:row>
      <xdr:rowOff>129887</xdr:rowOff>
    </xdr:from>
    <xdr:to>
      <xdr:col>0</xdr:col>
      <xdr:colOff>6844439</xdr:colOff>
      <xdr:row>30</xdr:row>
      <xdr:rowOff>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9A64193-7B15-4104-AACB-D278DEC51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1650423</xdr:colOff>
      <xdr:row>19</xdr:row>
      <xdr:rowOff>34636</xdr:rowOff>
    </xdr:from>
    <xdr:to>
      <xdr:col>0</xdr:col>
      <xdr:colOff>3368032</xdr:colOff>
      <xdr:row>30</xdr:row>
      <xdr:rowOff>115256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205ACF0C-26C2-4057-831F-51B52240F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50423" y="3654136"/>
          <a:ext cx="1717609" cy="217612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3278332</xdr:colOff>
      <xdr:row>19</xdr:row>
      <xdr:rowOff>34636</xdr:rowOff>
    </xdr:from>
    <xdr:to>
      <xdr:col>0</xdr:col>
      <xdr:colOff>4995941</xdr:colOff>
      <xdr:row>30</xdr:row>
      <xdr:rowOff>111203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6F2F11FB-FAC7-4BDA-9EEA-D23A83886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278332" y="3654136"/>
          <a:ext cx="1717609" cy="2172067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19</xdr:row>
      <xdr:rowOff>34636</xdr:rowOff>
    </xdr:from>
    <xdr:to>
      <xdr:col>0</xdr:col>
      <xdr:colOff>1721073</xdr:colOff>
      <xdr:row>30</xdr:row>
      <xdr:rowOff>115256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D5E1CBF1-FB61-4602-87D7-E8FAA7A51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654136"/>
          <a:ext cx="1721073" cy="21761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6173061</xdr:colOff>
      <xdr:row>15</xdr:row>
      <xdr:rowOff>105188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8DED9BC3-2C49-459E-8CA9-5C9F936F1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0"/>
          <a:ext cx="6173061" cy="296268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505661</xdr:colOff>
      <xdr:row>13</xdr:row>
      <xdr:rowOff>152767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92A0158-2435-4191-8668-E7294934D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992061" cy="262926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467556</xdr:colOff>
      <xdr:row>17</xdr:row>
      <xdr:rowOff>171926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97946E5-F143-47B5-915D-34EB9D21C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953956" cy="341042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429451</xdr:colOff>
      <xdr:row>17</xdr:row>
      <xdr:rowOff>76663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0EEB82C-8EDE-4B25-94C1-1C48E1144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915851" cy="3315163"/>
        </a:xfrm>
        <a:prstGeom prst="rect">
          <a:avLst/>
        </a:prstGeom>
      </xdr:spPr>
    </xdr:pic>
    <xdr:clientData/>
  </xdr:twoCellAnchor>
  <xdr:oneCellAnchor>
    <xdr:from>
      <xdr:col>0</xdr:col>
      <xdr:colOff>314325</xdr:colOff>
      <xdr:row>18</xdr:row>
      <xdr:rowOff>133350</xdr:rowOff>
    </xdr:from>
    <xdr:ext cx="5133975" cy="436786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CCC606E-C3AF-4FB5-8EC4-0F71F65B278F}"/>
            </a:ext>
          </a:extLst>
        </xdr:cNvPr>
        <xdr:cNvSpPr txBox="1"/>
      </xdr:nvSpPr>
      <xdr:spPr>
        <a:xfrm>
          <a:off x="314325" y="3562350"/>
          <a:ext cx="5133975" cy="436786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100">
              <a:solidFill>
                <a:srgbClr val="FF0000"/>
              </a:solidFill>
            </a:rPr>
            <a:t>Não dispúnhamos</a:t>
          </a:r>
          <a:r>
            <a:rPr lang="pt-BR" sz="1100" baseline="0">
              <a:solidFill>
                <a:srgbClr val="FF0000"/>
              </a:solidFill>
            </a:rPr>
            <a:t> dos dados para construção do gráfico, então foi feito um "printscreen" da tela do arquivo pdf da IEA (2021). A tradução doi feita no Paintbrush.</a:t>
          </a:r>
          <a:endParaRPr lang="pt-BR" sz="1100">
            <a:solidFill>
              <a:srgbClr val="FF0000"/>
            </a:solidFill>
          </a:endParaRP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134049</xdr:colOff>
      <xdr:row>20</xdr:row>
      <xdr:rowOff>143427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60ABAAF1-E086-42C6-9037-7754BA103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010849" cy="395342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600669</xdr:colOff>
      <xdr:row>18</xdr:row>
      <xdr:rowOff>479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8BC821B-2297-4CD5-9DBF-75A06F930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258269" cy="342947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496135</xdr:colOff>
      <xdr:row>11</xdr:row>
      <xdr:rowOff>124135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D7B8193-A8D7-4F6A-AF3F-92C2448C7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982535" cy="221963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172325</xdr:colOff>
      <xdr:row>42</xdr:row>
      <xdr:rowOff>133444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9AA6AE5B-7DDD-41F0-9A9E-CC3A0314AB4D}"/>
            </a:ext>
          </a:extLst>
        </xdr:cNvPr>
        <xdr:cNvGrpSpPr/>
      </xdr:nvGrpSpPr>
      <xdr:grpSpPr>
        <a:xfrm>
          <a:off x="0" y="0"/>
          <a:ext cx="6268325" cy="8134444"/>
          <a:chOff x="0" y="0"/>
          <a:chExt cx="6268325" cy="8134444"/>
        </a:xfrm>
      </xdr:grpSpPr>
      <xdr:pic>
        <xdr:nvPicPr>
          <xdr:cNvPr id="2" name="Imagem 1">
            <a:extLst>
              <a:ext uri="{FF2B5EF4-FFF2-40B4-BE49-F238E27FC236}">
                <a16:creationId xmlns:a16="http://schemas.microsoft.com/office/drawing/2014/main" id="{2018E9B6-B62A-4CB0-9F23-0E7D814B8E4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0" y="0"/>
            <a:ext cx="6268325" cy="7516274"/>
          </a:xfrm>
          <a:prstGeom prst="rect">
            <a:avLst/>
          </a:prstGeom>
        </xdr:spPr>
      </xdr:pic>
      <xdr:pic>
        <xdr:nvPicPr>
          <xdr:cNvPr id="3" name="Imagem 2">
            <a:extLst>
              <a:ext uri="{FF2B5EF4-FFF2-40B4-BE49-F238E27FC236}">
                <a16:creationId xmlns:a16="http://schemas.microsoft.com/office/drawing/2014/main" id="{46A06B7D-EA95-460E-99EA-32D9F060297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238125" y="7458075"/>
            <a:ext cx="6001588" cy="676369"/>
          </a:xfrm>
          <a:prstGeom prst="rect">
            <a:avLst/>
          </a:prstGeom>
        </xdr:spPr>
      </xdr:pic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4576762</xdr:colOff>
      <xdr:row>0</xdr:row>
      <xdr:rowOff>0</xdr:rowOff>
    </xdr:from>
    <xdr:to>
      <xdr:col>1</xdr:col>
      <xdr:colOff>8645366</xdr:colOff>
      <xdr:row>50</xdr:row>
      <xdr:rowOff>76200</xdr:rowOff>
    </xdr:to>
    <xdr:graphicFrame macro="">
      <xdr:nvGraphicFramePr>
        <xdr:cNvPr id="3" name="Gráfico 1">
          <a:extLst>
            <a:ext uri="{FF2B5EF4-FFF2-40B4-BE49-F238E27FC236}">
              <a16:creationId xmlns:a16="http://schemas.microsoft.com/office/drawing/2014/main" id="{966BDF5E-1DAE-42A5-B68B-46492330D0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598632</xdr:colOff>
      <xdr:row>2</xdr:row>
      <xdr:rowOff>11020</xdr:rowOff>
    </xdr:from>
    <xdr:to>
      <xdr:col>30</xdr:col>
      <xdr:colOff>16838</xdr:colOff>
      <xdr:row>51</xdr:row>
      <xdr:rowOff>86602</xdr:rowOff>
    </xdr:to>
    <xdr:pic>
      <xdr:nvPicPr>
        <xdr:cNvPr id="4" name="Imagem 1">
          <a:extLst>
            <a:ext uri="{FF2B5EF4-FFF2-40B4-BE49-F238E27FC236}">
              <a16:creationId xmlns:a16="http://schemas.microsoft.com/office/drawing/2014/main" id="{AE088B28-349F-4D8A-AC20-53C5DD7367A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942" r="29227"/>
        <a:stretch/>
      </xdr:blipFill>
      <xdr:spPr bwMode="auto">
        <a:xfrm>
          <a:off x="18153207" y="392020"/>
          <a:ext cx="18281" cy="94100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4525006</xdr:colOff>
      <xdr:row>28</xdr:row>
      <xdr:rowOff>76955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14B99093-A14F-4E27-9619-50C1B1F0F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4525006" cy="541095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296082</xdr:colOff>
      <xdr:row>14</xdr:row>
      <xdr:rowOff>143267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9E2D5F1-6004-4BC2-AECF-D827890A3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782482" cy="2810267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86162</xdr:colOff>
      <xdr:row>11</xdr:row>
      <xdr:rowOff>19345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45DE72E-9AEF-4537-BC2A-BFA5C1648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134162" cy="2114845"/>
        </a:xfrm>
        <a:prstGeom prst="rect">
          <a:avLst/>
        </a:prstGeom>
      </xdr:spPr>
    </xdr:pic>
    <xdr:clientData/>
  </xdr:twoCellAnchor>
  <xdr:twoCellAnchor>
    <xdr:from>
      <xdr:col>5</xdr:col>
      <xdr:colOff>447675</xdr:colOff>
      <xdr:row>5</xdr:row>
      <xdr:rowOff>33337</xdr:rowOff>
    </xdr:from>
    <xdr:to>
      <xdr:col>11</xdr:col>
      <xdr:colOff>381000</xdr:colOff>
      <xdr:row>19</xdr:row>
      <xdr:rowOff>109537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43516A5E-EEF1-46F7-8243-A11A714766B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0</xdr:rowOff>
    </xdr:from>
    <xdr:to>
      <xdr:col>0</xdr:col>
      <xdr:colOff>6156000</xdr:colOff>
      <xdr:row>32</xdr:row>
      <xdr:rowOff>74100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F845085-6B31-4CAE-8262-23492BDC15FD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3096057</xdr:colOff>
      <xdr:row>12</xdr:row>
      <xdr:rowOff>114635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99367A2D-8FA8-48F5-87A4-D0B6683B1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3096057" cy="240063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67110</xdr:colOff>
      <xdr:row>12</xdr:row>
      <xdr:rowOff>47951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DD3AE60-2489-407D-AB86-2EC91B950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115110" cy="2333951"/>
        </a:xfrm>
        <a:prstGeom prst="rect">
          <a:avLst/>
        </a:prstGeom>
      </xdr:spPr>
    </xdr:pic>
    <xdr:clientData/>
  </xdr:twoCellAnchor>
  <xdr:twoCellAnchor>
    <xdr:from>
      <xdr:col>6</xdr:col>
      <xdr:colOff>14287</xdr:colOff>
      <xdr:row>6</xdr:row>
      <xdr:rowOff>176212</xdr:rowOff>
    </xdr:from>
    <xdr:to>
      <xdr:col>11</xdr:col>
      <xdr:colOff>604837</xdr:colOff>
      <xdr:row>21</xdr:row>
      <xdr:rowOff>61912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3E86258-0F94-4BCE-812B-8ADD513D11D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86588</xdr:colOff>
      <xdr:row>11</xdr:row>
      <xdr:rowOff>86029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6BE05D85-C282-46A8-A54D-2E0C9C554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82588" cy="218152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67535</xdr:colOff>
      <xdr:row>12</xdr:row>
      <xdr:rowOff>319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D666418A-719E-4B2E-9085-087188D79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63535" cy="2286319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277029</xdr:colOff>
      <xdr:row>9</xdr:row>
      <xdr:rowOff>28818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6D23F802-DB01-4F68-A74C-83182E2BF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763429" cy="1743318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400872</xdr:colOff>
      <xdr:row>24</xdr:row>
      <xdr:rowOff>29047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429EDCA4-3363-4BAF-91F1-4621E9DE9518}"/>
            </a:ext>
          </a:extLst>
        </xdr:cNvPr>
        <xdr:cNvGrpSpPr/>
      </xdr:nvGrpSpPr>
      <xdr:grpSpPr>
        <a:xfrm>
          <a:off x="0" y="0"/>
          <a:ext cx="5887272" cy="4601047"/>
          <a:chOff x="0" y="0"/>
          <a:chExt cx="5887272" cy="4601047"/>
        </a:xfrm>
      </xdr:grpSpPr>
      <xdr:pic>
        <xdr:nvPicPr>
          <xdr:cNvPr id="2" name="Imagem 1">
            <a:extLst>
              <a:ext uri="{FF2B5EF4-FFF2-40B4-BE49-F238E27FC236}">
                <a16:creationId xmlns:a16="http://schemas.microsoft.com/office/drawing/2014/main" id="{778C86CB-A306-4FFB-A6E8-2DAA1946021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0" y="0"/>
            <a:ext cx="5877745" cy="1286054"/>
          </a:xfrm>
          <a:prstGeom prst="rect">
            <a:avLst/>
          </a:prstGeom>
        </xdr:spPr>
      </xdr:pic>
      <xdr:pic>
        <xdr:nvPicPr>
          <xdr:cNvPr id="3" name="Imagem 2">
            <a:extLst>
              <a:ext uri="{FF2B5EF4-FFF2-40B4-BE49-F238E27FC236}">
                <a16:creationId xmlns:a16="http://schemas.microsoft.com/office/drawing/2014/main" id="{CE9AED9D-53B2-4F6D-8F25-C1E4CD7D03C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0" y="1219200"/>
            <a:ext cx="5887272" cy="3381847"/>
          </a:xfrm>
          <a:prstGeom prst="rect">
            <a:avLst/>
          </a:prstGeom>
        </xdr:spPr>
      </xdr:pic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2d3213bb78342754/Documentos/Projetos/Projetos%20com%20Hidrog&#234;nio/Estimativas%20de%20Potencial%20de%20Produ&#231;&#227;o/H2_Dashboar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Recursos_Energéticos"/>
      <sheetName val="Síntese - Recursos"/>
      <sheetName val="Recursos_Energéticos (Ac)"/>
      <sheetName val="Demanda_Final_(Sup)"/>
      <sheetName val="Recursos_Fontes_Finais"/>
      <sheetName val="Saldo_Recursos"/>
      <sheetName val="Saldo-Síntese"/>
      <sheetName val="Potencial_H2"/>
      <sheetName val="Síntese"/>
      <sheetName val="FC_Recursos_H2"/>
      <sheetName val="Listas"/>
      <sheetName val="UnidConv"/>
      <sheetName val="H2_Dashboar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2d3213bb78342754/Documentos/Projetos/Projetos%20com%20Hidrog&#234;nio/PDE%2031%20H2/GIZ%20(2021)%20Mapeamento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arcelo Almeida" refreshedDate="44525.702568171298" createdVersion="7" refreshedVersion="7" minRefreshableVersion="3" recordCount="203" xr:uid="{2DD3BA53-F4C8-4798-B900-9B30CEDA402A}">
  <cacheSource type="worksheet">
    <worksheetSource name="Tabela1" r:id="rId2"/>
  </cacheSource>
  <cacheFields count="4">
    <cacheField name="Tipo" numFmtId="0">
      <sharedItems count="6">
        <s v="Produtores"/>
        <s v="Consumidores"/>
        <s v="Fornecedores de tecnologias de H2 verde e PtX"/>
        <s v="Prestadores de serviço"/>
        <s v="Representações setoriais"/>
        <s v="Universidades e Centros de P&amp;D"/>
      </sharedItems>
    </cacheField>
    <cacheField name="Detalhe" numFmtId="0">
      <sharedItems containsBlank="1" count="18">
        <s v="Produtor de Energia Renovável"/>
        <s v="Produtor de H2"/>
        <s v="Produtor potencial H2"/>
        <s v="Produtor de Energia Renovável / H2 (piloto)"/>
        <s v="Alimentação"/>
        <s v="Cimento"/>
        <s v="Energia"/>
        <s v="Fertilizante"/>
        <s v="Mineração"/>
        <s v="Químico"/>
        <s v="Siderurgia"/>
        <s v="Transporte"/>
        <s v="Vidro"/>
        <s v="Equipamento"/>
        <s v="Integrador de Sistemas"/>
        <s v="Transportes"/>
        <m/>
        <s v="Produtor de Energia Renovável / Produtor de H2 (piloto)" u="1"/>
      </sharedItems>
    </cacheField>
    <cacheField name="Status (E - Existente/P - Potencial)" numFmtId="0">
      <sharedItems containsBlank="1"/>
    </cacheField>
    <cacheField name="C" numFmtId="0">
      <sharedItems containsSemiMixedTypes="0" containsString="0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3">
  <r>
    <x v="0"/>
    <x v="0"/>
    <m/>
    <n v="1"/>
  </r>
  <r>
    <x v="0"/>
    <x v="1"/>
    <m/>
    <n v="1"/>
  </r>
  <r>
    <x v="0"/>
    <x v="1"/>
    <m/>
    <n v="1"/>
  </r>
  <r>
    <x v="0"/>
    <x v="0"/>
    <m/>
    <n v="1"/>
  </r>
  <r>
    <x v="0"/>
    <x v="2"/>
    <m/>
    <n v="1"/>
  </r>
  <r>
    <x v="0"/>
    <x v="0"/>
    <m/>
    <n v="1"/>
  </r>
  <r>
    <x v="0"/>
    <x v="0"/>
    <m/>
    <n v="1"/>
  </r>
  <r>
    <x v="0"/>
    <x v="0"/>
    <m/>
    <n v="1"/>
  </r>
  <r>
    <x v="0"/>
    <x v="0"/>
    <m/>
    <n v="1"/>
  </r>
  <r>
    <x v="0"/>
    <x v="0"/>
    <m/>
    <n v="1"/>
  </r>
  <r>
    <x v="0"/>
    <x v="0"/>
    <m/>
    <n v="1"/>
  </r>
  <r>
    <x v="0"/>
    <x v="0"/>
    <m/>
    <n v="1"/>
  </r>
  <r>
    <x v="0"/>
    <x v="0"/>
    <m/>
    <n v="1"/>
  </r>
  <r>
    <x v="0"/>
    <x v="2"/>
    <m/>
    <n v="1"/>
  </r>
  <r>
    <x v="0"/>
    <x v="1"/>
    <m/>
    <n v="1"/>
  </r>
  <r>
    <x v="0"/>
    <x v="3"/>
    <m/>
    <n v="1"/>
  </r>
  <r>
    <x v="0"/>
    <x v="3"/>
    <m/>
    <n v="1"/>
  </r>
  <r>
    <x v="0"/>
    <x v="3"/>
    <m/>
    <n v="1"/>
  </r>
  <r>
    <x v="0"/>
    <x v="2"/>
    <m/>
    <n v="1"/>
  </r>
  <r>
    <x v="0"/>
    <x v="1"/>
    <m/>
    <n v="1"/>
  </r>
  <r>
    <x v="0"/>
    <x v="0"/>
    <m/>
    <n v="1"/>
  </r>
  <r>
    <x v="0"/>
    <x v="1"/>
    <m/>
    <n v="1"/>
  </r>
  <r>
    <x v="0"/>
    <x v="1"/>
    <m/>
    <n v="1"/>
  </r>
  <r>
    <x v="0"/>
    <x v="2"/>
    <m/>
    <n v="1"/>
  </r>
  <r>
    <x v="0"/>
    <x v="2"/>
    <m/>
    <n v="1"/>
  </r>
  <r>
    <x v="0"/>
    <x v="2"/>
    <m/>
    <n v="1"/>
  </r>
  <r>
    <x v="0"/>
    <x v="0"/>
    <m/>
    <n v="1"/>
  </r>
  <r>
    <x v="0"/>
    <x v="1"/>
    <m/>
    <n v="1"/>
  </r>
  <r>
    <x v="0"/>
    <x v="0"/>
    <m/>
    <n v="1"/>
  </r>
  <r>
    <x v="0"/>
    <x v="2"/>
    <m/>
    <n v="1"/>
  </r>
  <r>
    <x v="0"/>
    <x v="2"/>
    <m/>
    <n v="1"/>
  </r>
  <r>
    <x v="0"/>
    <x v="2"/>
    <m/>
    <n v="1"/>
  </r>
  <r>
    <x v="0"/>
    <x v="2"/>
    <m/>
    <n v="1"/>
  </r>
  <r>
    <x v="1"/>
    <x v="4"/>
    <s v="E"/>
    <n v="1"/>
  </r>
  <r>
    <x v="1"/>
    <x v="4"/>
    <s v="E"/>
    <n v="1"/>
  </r>
  <r>
    <x v="1"/>
    <x v="5"/>
    <s v="P"/>
    <n v="1"/>
  </r>
  <r>
    <x v="1"/>
    <x v="5"/>
    <s v="P"/>
    <n v="1"/>
  </r>
  <r>
    <x v="1"/>
    <x v="5"/>
    <s v="P"/>
    <n v="1"/>
  </r>
  <r>
    <x v="1"/>
    <x v="5"/>
    <s v="P"/>
    <n v="1"/>
  </r>
  <r>
    <x v="1"/>
    <x v="5"/>
    <s v="P"/>
    <n v="1"/>
  </r>
  <r>
    <x v="1"/>
    <x v="5"/>
    <s v="P"/>
    <n v="1"/>
  </r>
  <r>
    <x v="1"/>
    <x v="5"/>
    <s v="P"/>
    <n v="1"/>
  </r>
  <r>
    <x v="1"/>
    <x v="5"/>
    <s v="P"/>
    <n v="1"/>
  </r>
  <r>
    <x v="1"/>
    <x v="6"/>
    <s v="E"/>
    <n v="1"/>
  </r>
  <r>
    <x v="1"/>
    <x v="6"/>
    <s v="P"/>
    <n v="1"/>
  </r>
  <r>
    <x v="1"/>
    <x v="6"/>
    <s v="P"/>
    <n v="1"/>
  </r>
  <r>
    <x v="1"/>
    <x v="6"/>
    <s v="P"/>
    <n v="1"/>
  </r>
  <r>
    <x v="1"/>
    <x v="6"/>
    <s v="P"/>
    <n v="1"/>
  </r>
  <r>
    <x v="1"/>
    <x v="6"/>
    <s v="P"/>
    <n v="1"/>
  </r>
  <r>
    <x v="1"/>
    <x v="7"/>
    <s v="P"/>
    <n v="1"/>
  </r>
  <r>
    <x v="1"/>
    <x v="7"/>
    <s v="P"/>
    <n v="1"/>
  </r>
  <r>
    <x v="1"/>
    <x v="7"/>
    <s v="P"/>
    <n v="1"/>
  </r>
  <r>
    <x v="1"/>
    <x v="7"/>
    <s v="P"/>
    <n v="1"/>
  </r>
  <r>
    <x v="1"/>
    <x v="7"/>
    <s v="P"/>
    <n v="1"/>
  </r>
  <r>
    <x v="1"/>
    <x v="7"/>
    <s v="P"/>
    <n v="1"/>
  </r>
  <r>
    <x v="1"/>
    <x v="7"/>
    <s v="P"/>
    <n v="1"/>
  </r>
  <r>
    <x v="1"/>
    <x v="7"/>
    <s v="P"/>
    <n v="1"/>
  </r>
  <r>
    <x v="1"/>
    <x v="7"/>
    <s v="P"/>
    <n v="1"/>
  </r>
  <r>
    <x v="1"/>
    <x v="8"/>
    <s v="P"/>
    <n v="1"/>
  </r>
  <r>
    <x v="1"/>
    <x v="8"/>
    <s v="P"/>
    <n v="1"/>
  </r>
  <r>
    <x v="1"/>
    <x v="8"/>
    <s v="P"/>
    <n v="1"/>
  </r>
  <r>
    <x v="1"/>
    <x v="9"/>
    <s v="E"/>
    <n v="1"/>
  </r>
  <r>
    <x v="1"/>
    <x v="9"/>
    <s v="E"/>
    <n v="1"/>
  </r>
  <r>
    <x v="1"/>
    <x v="9"/>
    <s v="E"/>
    <n v="1"/>
  </r>
  <r>
    <x v="1"/>
    <x v="9"/>
    <s v="E"/>
    <n v="1"/>
  </r>
  <r>
    <x v="1"/>
    <x v="9"/>
    <s v="E"/>
    <n v="1"/>
  </r>
  <r>
    <x v="1"/>
    <x v="10"/>
    <s v="E"/>
    <n v="1"/>
  </r>
  <r>
    <x v="1"/>
    <x v="10"/>
    <s v="E"/>
    <n v="1"/>
  </r>
  <r>
    <x v="1"/>
    <x v="10"/>
    <s v="E"/>
    <n v="1"/>
  </r>
  <r>
    <x v="1"/>
    <x v="10"/>
    <s v="E"/>
    <n v="1"/>
  </r>
  <r>
    <x v="1"/>
    <x v="10"/>
    <s v="E"/>
    <n v="1"/>
  </r>
  <r>
    <x v="1"/>
    <x v="11"/>
    <s v="P"/>
    <n v="1"/>
  </r>
  <r>
    <x v="1"/>
    <x v="12"/>
    <s v="E"/>
    <n v="1"/>
  </r>
  <r>
    <x v="1"/>
    <x v="12"/>
    <s v="E"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3"/>
    <m/>
    <n v="1"/>
  </r>
  <r>
    <x v="2"/>
    <x v="14"/>
    <m/>
    <n v="1"/>
  </r>
  <r>
    <x v="2"/>
    <x v="14"/>
    <m/>
    <n v="1"/>
  </r>
  <r>
    <x v="2"/>
    <x v="14"/>
    <m/>
    <n v="1"/>
  </r>
  <r>
    <x v="2"/>
    <x v="14"/>
    <m/>
    <n v="1"/>
  </r>
  <r>
    <x v="2"/>
    <x v="14"/>
    <m/>
    <n v="1"/>
  </r>
  <r>
    <x v="2"/>
    <x v="14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2"/>
    <x v="15"/>
    <m/>
    <n v="1"/>
  </r>
  <r>
    <x v="3"/>
    <x v="16"/>
    <m/>
    <n v="1"/>
  </r>
  <r>
    <x v="3"/>
    <x v="16"/>
    <m/>
    <n v="1"/>
  </r>
  <r>
    <x v="3"/>
    <x v="16"/>
    <m/>
    <n v="1"/>
  </r>
  <r>
    <x v="3"/>
    <x v="16"/>
    <m/>
    <n v="1"/>
  </r>
  <r>
    <x v="3"/>
    <x v="16"/>
    <m/>
    <n v="1"/>
  </r>
  <r>
    <x v="3"/>
    <x v="16"/>
    <m/>
    <n v="1"/>
  </r>
  <r>
    <x v="3"/>
    <x v="16"/>
    <m/>
    <n v="1"/>
  </r>
  <r>
    <x v="3"/>
    <x v="16"/>
    <m/>
    <n v="1"/>
  </r>
  <r>
    <x v="3"/>
    <x v="16"/>
    <m/>
    <n v="1"/>
  </r>
  <r>
    <x v="3"/>
    <x v="16"/>
    <m/>
    <n v="1"/>
  </r>
  <r>
    <x v="3"/>
    <x v="16"/>
    <m/>
    <n v="1"/>
  </r>
  <r>
    <x v="3"/>
    <x v="16"/>
    <m/>
    <n v="1"/>
  </r>
  <r>
    <x v="3"/>
    <x v="16"/>
    <m/>
    <n v="1"/>
  </r>
  <r>
    <x v="4"/>
    <x v="16"/>
    <m/>
    <n v="1"/>
  </r>
  <r>
    <x v="4"/>
    <x v="16"/>
    <m/>
    <n v="1"/>
  </r>
  <r>
    <x v="4"/>
    <x v="16"/>
    <m/>
    <n v="1"/>
  </r>
  <r>
    <x v="4"/>
    <x v="16"/>
    <m/>
    <n v="1"/>
  </r>
  <r>
    <x v="4"/>
    <x v="16"/>
    <m/>
    <n v="1"/>
  </r>
  <r>
    <x v="4"/>
    <x v="16"/>
    <m/>
    <n v="1"/>
  </r>
  <r>
    <x v="4"/>
    <x v="16"/>
    <m/>
    <n v="1"/>
  </r>
  <r>
    <x v="4"/>
    <x v="16"/>
    <m/>
    <n v="1"/>
  </r>
  <r>
    <x v="4"/>
    <x v="16"/>
    <m/>
    <n v="1"/>
  </r>
  <r>
    <x v="4"/>
    <x v="16"/>
    <m/>
    <n v="1"/>
  </r>
  <r>
    <x v="4"/>
    <x v="16"/>
    <m/>
    <n v="1"/>
  </r>
  <r>
    <x v="4"/>
    <x v="16"/>
    <m/>
    <n v="1"/>
  </r>
  <r>
    <x v="5"/>
    <x v="16"/>
    <s v="E"/>
    <n v="1"/>
  </r>
  <r>
    <x v="5"/>
    <x v="16"/>
    <s v="E"/>
    <n v="1"/>
  </r>
  <r>
    <x v="5"/>
    <x v="16"/>
    <s v="P"/>
    <n v="1"/>
  </r>
  <r>
    <x v="5"/>
    <x v="16"/>
    <s v="E"/>
    <n v="1"/>
  </r>
  <r>
    <x v="5"/>
    <x v="16"/>
    <s v="E"/>
    <n v="1"/>
  </r>
  <r>
    <x v="5"/>
    <x v="16"/>
    <s v="E"/>
    <n v="1"/>
  </r>
  <r>
    <x v="5"/>
    <x v="16"/>
    <s v="E"/>
    <n v="1"/>
  </r>
  <r>
    <x v="5"/>
    <x v="16"/>
    <s v="E"/>
    <n v="1"/>
  </r>
  <r>
    <x v="5"/>
    <x v="16"/>
    <s v="E"/>
    <n v="1"/>
  </r>
  <r>
    <x v="5"/>
    <x v="16"/>
    <s v="P"/>
    <n v="1"/>
  </r>
  <r>
    <x v="5"/>
    <x v="16"/>
    <s v="E"/>
    <n v="1"/>
  </r>
  <r>
    <x v="5"/>
    <x v="16"/>
    <s v="E"/>
    <n v="1"/>
  </r>
  <r>
    <x v="5"/>
    <x v="16"/>
    <s v="E"/>
    <n v="1"/>
  </r>
  <r>
    <x v="5"/>
    <x v="16"/>
    <s v="E"/>
    <n v="1"/>
  </r>
  <r>
    <x v="5"/>
    <x v="16"/>
    <s v="E"/>
    <n v="1"/>
  </r>
  <r>
    <x v="5"/>
    <x v="16"/>
    <s v="E"/>
    <n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CE70A88-8704-4260-A73A-4107B49A6D98}" name="Tabela dinâmica1" cacheId="0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B2:C9" firstHeaderRow="1" firstDataRow="1" firstDataCol="1"/>
  <pivotFields count="4">
    <pivotField axis="axisRow" showAll="0">
      <items count="7">
        <item x="1"/>
        <item x="2"/>
        <item x="3"/>
        <item x="0"/>
        <item x="4"/>
        <item x="5"/>
        <item t="default"/>
      </items>
    </pivotField>
    <pivotField showAll="0"/>
    <pivotField showAll="0"/>
    <pivotField dataField="1" showAl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Soma de C" fld="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557CBEE-C019-4018-8DDB-F6B934F946F0}" name="Tabela dinâmica3" cacheId="0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B12" firstHeaderRow="0" firstDataRow="0" firstDataCol="0" rowPageCount="1" colPageCount="1"/>
  <pivotFields count="4">
    <pivotField axis="axisPage" showAll="0">
      <items count="7">
        <item x="1"/>
        <item x="2"/>
        <item x="3"/>
        <item x="0"/>
        <item x="4"/>
        <item x="5"/>
        <item t="default"/>
      </items>
    </pivotField>
    <pivotField showAll="0"/>
    <pivotField showAll="0"/>
    <pivotField showAll="0"/>
  </pivotFields>
  <pageFields count="1">
    <pageField fld="0" hier="-1"/>
  </page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365AEE3-7923-434E-92A2-E55FCFF22365}" name="Tabela dinâmica4" cacheId="0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 chartFormat="10">
  <location ref="B17:C21" firstHeaderRow="1" firstDataRow="1" firstDataCol="1" rowPageCount="1" colPageCount="1"/>
  <pivotFields count="4">
    <pivotField axis="axisPage" showAll="0" sortType="descending">
      <items count="7">
        <item x="1"/>
        <item x="2"/>
        <item x="3"/>
        <item x="0"/>
        <item x="4"/>
        <item x="5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showAll="0" sortType="descending">
      <items count="19">
        <item x="4"/>
        <item x="5"/>
        <item x="6"/>
        <item x="13"/>
        <item x="7"/>
        <item x="14"/>
        <item x="8"/>
        <item x="0"/>
        <item m="1" x="17"/>
        <item x="1"/>
        <item x="2"/>
        <item x="9"/>
        <item x="10"/>
        <item x="11"/>
        <item x="15"/>
        <item x="12"/>
        <item x="16"/>
        <item x="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dataField="1" showAll="0"/>
  </pivotFields>
  <rowFields count="1">
    <field x="1"/>
  </rowFields>
  <rowItems count="4">
    <i>
      <x v="14"/>
    </i>
    <i>
      <x v="3"/>
    </i>
    <i>
      <x v="5"/>
    </i>
    <i t="grand">
      <x/>
    </i>
  </rowItems>
  <colItems count="1">
    <i/>
  </colItems>
  <pageFields count="1">
    <pageField fld="0" item="1" hier="-1"/>
  </pageFields>
  <dataFields count="1">
    <dataField name="Soma de C" fld="3" baseField="0" baseItem="0"/>
  </dataFields>
  <chartFormats count="11">
    <chartFormat chart="0" format="2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22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  <chartFormat chart="0" format="23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0" format="24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0" format="25">
      <pivotArea type="data" outline="0" fieldPosition="0">
        <references count="2">
          <reference field="4294967294" count="1" selected="0">
            <x v="0"/>
          </reference>
          <reference field="1" count="1" selected="0">
            <x v="11"/>
          </reference>
        </references>
      </pivotArea>
    </chartFormat>
    <chartFormat chart="0" format="26">
      <pivotArea type="data" outline="0" fieldPosition="0">
        <references count="2">
          <reference field="4294967294" count="1" selected="0">
            <x v="0"/>
          </reference>
          <reference field="1" count="1" selected="0">
            <x v="12"/>
          </reference>
        </references>
      </pivotArea>
    </chartFormat>
    <chartFormat chart="0" format="27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0" format="28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0" format="29">
      <pivotArea type="data" outline="0" fieldPosition="0">
        <references count="2">
          <reference field="4294967294" count="1" selected="0">
            <x v="0"/>
          </reference>
          <reference field="1" count="1" selected="0">
            <x v="15"/>
          </reference>
        </references>
      </pivotArea>
    </chartFormat>
    <chartFormat chart="0" format="30">
      <pivotArea type="data" outline="0" fieldPosition="0">
        <references count="2">
          <reference field="4294967294" count="1" selected="0">
            <x v="0"/>
          </reference>
          <reference field="1" count="1" selected="0">
            <x v="13"/>
          </reference>
        </references>
      </pivotArea>
    </chartFormat>
    <chartFormat chart="9" format="31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36E4EDF-9773-46B9-937A-116284EF1A80}" name="Tabela1" displayName="Tabela1" ref="A1:D19" totalsRowShown="0">
  <autoFilter ref="A1:D19" xr:uid="{136E4EDF-9773-46B9-937A-116284EF1A80}"/>
  <sortState xmlns:xlrd2="http://schemas.microsoft.com/office/spreadsheetml/2017/richdata2" ref="A2:D19">
    <sortCondition ref="A1:A19"/>
  </sortState>
  <tableColumns count="4">
    <tableColumn id="4" xr3:uid="{B825417C-4512-4C0F-AA0C-E3307C779BD8}" name="Ordem"/>
    <tableColumn id="1" xr3:uid="{7B20D90F-4530-4036-8F6B-2B90FA0BC34B}" name="Tipo"/>
    <tableColumn id="2" xr3:uid="{2A806803-210B-44F6-AE72-3628B8BE9516}" name="Nome"/>
    <tableColumn id="3" xr3:uid="{75061858-DBEB-443F-ACF7-275A21A58081}" name="Título" dataDxfId="100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D60CD9BF-E8E4-4F5E-A253-FBF92489434F}" name="Tabela19" displayName="Tabela19" ref="E2:H205" totalsRowShown="0">
  <tableColumns count="4">
    <tableColumn id="1" xr3:uid="{CCCAA26B-D336-4CC8-91AE-43EB36A6B2B9}" name="Tipo"/>
    <tableColumn id="2" xr3:uid="{D47B75E4-A26B-4669-AA08-2C8A5C16ED78}" name="Detalhe"/>
    <tableColumn id="3" xr3:uid="{4225417C-9860-42D8-9729-0BB25F6CA3C1}" name="Status (E - Existente/P - Potencial)"/>
    <tableColumn id="4" xr3:uid="{FFD7BA17-D2E5-4F56-A2AD-8208881758AC}" name="C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40CFF2D6-FFCC-4B52-B2E6-91E44F71E0F2}" name="Tabela14" displayName="Tabela14" ref="C9:W30" totalsRowShown="0">
  <autoFilter ref="C9:W30" xr:uid="{00000000-0009-0000-0100-000003000000}"/>
  <sortState xmlns:xlrd2="http://schemas.microsoft.com/office/spreadsheetml/2017/richdata2" ref="C10:I28">
    <sortCondition ref="H9:H28"/>
  </sortState>
  <tableColumns count="21">
    <tableColumn id="7" xr3:uid="{8F3D3989-2270-4E9E-A99A-D22D0862C0FB}" name="Num"/>
    <tableColumn id="1" xr3:uid="{397CD6E3-A113-4945-B76B-0172C8EF0D0C}" name="Process"/>
    <tableColumn id="13" xr3:uid="{E2298D47-2712-4371-A9A2-43F72EC0BE1D}" name="Processo"/>
    <tableColumn id="2" xr3:uid="{18931298-DA16-4266-ABAB-C8213FEC4FC4}" name="Energy source"/>
    <tableColumn id="3" xr3:uid="{378CE6CE-2E9A-42C0-AC6A-46A00B07CFAA}" name="Feedstock"/>
    <tableColumn id="4" xr3:uid="{008F6429-0C38-4B79-B847-657661485E02}" name="Capital cost (M$)"/>
    <tableColumn id="5" xr3:uid="{2CC89F07-6DBA-4077-AA17-CF22E1A863F2}" name="1"/>
    <tableColumn id="12" xr3:uid="{155DA9E3-3849-4C0E-B30F-B9FBE2BE633E}" name="Ajuste 1" dataDxfId="99">
      <calculatedColumnFormula>IF('PDE-31_Fig_12-5'!$I10&gt;'PDE-31_Fig_12-5'!$K10,'PDE-31_Fig_12-5'!$I10+0.1,'PDE-31_Fig_12-5'!$K10-'PDE-31_Fig_12-5'!$I10)</calculatedColumnFormula>
    </tableColumn>
    <tableColumn id="6" xr3:uid="{12C97E2B-ED07-4D11-BEEC-B8FA8AB2A2BD}" name="2"/>
    <tableColumn id="8" xr3:uid="{9BE02EE5-EC70-4CD3-AE82-11AD28596A9D}" name="3"/>
    <tableColumn id="10" xr3:uid="{9455FDD3-C16A-4A67-9DC2-2CFD22F7A5EC}" name="Ajuste 2" dataDxfId="98">
      <calculatedColumnFormula>IF('PDE-31_Fig_12-5'!$N10&gt;0,'PDE-31_Fig_12-5'!$N10-'PDE-31_Fig_12-5'!$L10,"")</calculatedColumnFormula>
    </tableColumn>
    <tableColumn id="9" xr3:uid="{63F20BE2-3797-4AE4-96C8-12EF8C998F25}" name="4"/>
    <tableColumn id="11" xr3:uid="{A09F7645-C3FD-4059-81AE-7802B1F246D9}" name="5"/>
    <tableColumn id="14" xr3:uid="{92541769-9CF2-436C-9368-B3FEC86995F6}" name="Ajuste 3" dataDxfId="97"/>
    <tableColumn id="15" xr3:uid="{425802DB-8937-4496-8C86-6E848149D020}" name="6"/>
    <tableColumn id="16" xr3:uid="{D87AD4B4-BEC4-45CF-AC64-1338B36AFA13}" name="7"/>
    <tableColumn id="17" xr3:uid="{AA1B9871-99A7-4562-9957-A4A0F22245E6}" name="Ajuste 4" dataDxfId="96">
      <calculatedColumnFormula>'PDE-31_Fig_12-5'!$T10-'PDE-31_Fig_12-5'!$R10</calculatedColumnFormula>
    </tableColumn>
    <tableColumn id="18" xr3:uid="{14DF4321-EA6A-444B-AC74-583734C24338}" name="8"/>
    <tableColumn id="19" xr3:uid="{EC88BE00-85C0-4C47-BAB3-B12C9990B89D}" name="9"/>
    <tableColumn id="20" xr3:uid="{E9719B93-07BB-4E9B-A482-308C22CB2DA8}" name="Ajuste 5" dataDxfId="95">
      <calculatedColumnFormula>'PDE-31_Fig_12-5'!$W10-'PDE-31_Fig_12-5'!$U10</calculatedColumnFormula>
    </tableColumn>
    <tableColumn id="21" xr3:uid="{BA6993F1-0048-4EAA-A5EA-F6387494FF2F}" name="10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9F14D50-D3BA-49E1-97CF-8B92B2042EAF}" name="Recursos" displayName="Recursos" ref="B2:AJ38" totalsRowShown="0">
  <autoFilter ref="B2:AJ38" xr:uid="{F4D0AA6E-FECD-4E8A-ABC2-83D819671790}"/>
  <sortState xmlns:xlrd2="http://schemas.microsoft.com/office/spreadsheetml/2017/richdata2" ref="B3:AJ38">
    <sortCondition descending="1" ref="B2:B38"/>
  </sortState>
  <tableColumns count="35">
    <tableColumn id="1" xr3:uid="{073C08B7-328C-40A6-B5BB-2EB9B7B6E42C}" name="Origem"/>
    <tableColumn id="2" xr3:uid="{EFD8115F-6873-4BC9-841F-A6AC22BD20F1}" name="Recurso Energético"/>
    <tableColumn id="3" xr3:uid="{8DE7F8CE-3ED5-4B18-9497-F13D46D7F9E1}" name="Tipo de Recurso"/>
    <tableColumn id="4" xr3:uid="{B056081B-7229-4A7D-B866-771D6854E08C}" name="Fonte Final"/>
    <tableColumn id="5" xr3:uid="{98C5C746-3082-4011-A1CE-75FB9E1689C3}" name="2020" dataDxfId="93"/>
    <tableColumn id="6" xr3:uid="{008FE483-3DED-4C55-ADEB-B55B787345FC}" name="2021" dataDxfId="92"/>
    <tableColumn id="7" xr3:uid="{8D6DF28C-6D70-4C36-8E63-A40BD7209864}" name="2022" dataDxfId="91"/>
    <tableColumn id="8" xr3:uid="{C044A4B7-BD58-4799-B6F0-7B335BBF307F}" name="2023" dataDxfId="90"/>
    <tableColumn id="9" xr3:uid="{19E124DD-4B0E-4714-B31F-72583A43C3AD}" name="2024" dataDxfId="89"/>
    <tableColumn id="10" xr3:uid="{25ADA968-46B5-4AF3-BC6A-CC803D813351}" name="2025" dataDxfId="88"/>
    <tableColumn id="11" xr3:uid="{A59B0C66-16C7-4790-9758-E8FEF3D983CE}" name="2026" dataDxfId="87"/>
    <tableColumn id="12" xr3:uid="{4406E907-6CDC-43D3-8708-B7A35209CCAA}" name="2027" dataDxfId="86"/>
    <tableColumn id="13" xr3:uid="{9BE76DCB-2FA1-4D8F-B140-38DEC58A13F5}" name="2028" dataDxfId="85"/>
    <tableColumn id="14" xr3:uid="{42E8DD98-32EC-4BA2-A439-284DAE7A754D}" name="2029" dataDxfId="84"/>
    <tableColumn id="15" xr3:uid="{8FB4E8AB-EFCE-44C9-AA79-4FD7EE870BB0}" name="2030" dataDxfId="83"/>
    <tableColumn id="16" xr3:uid="{E793BB7E-49C6-4118-B506-C80AA4F491E6}" name="2031" dataDxfId="82"/>
    <tableColumn id="17" xr3:uid="{4405E019-F13B-4939-BD53-6D4A9FF05BB6}" name="2032" dataDxfId="81"/>
    <tableColumn id="18" xr3:uid="{633FA1A3-FBDD-41EC-878A-FB1E4904D358}" name="2033" dataDxfId="80"/>
    <tableColumn id="19" xr3:uid="{60C386F8-5AAA-40D0-8A2E-9B87E0D25E8A}" name="2034" dataDxfId="79"/>
    <tableColumn id="20" xr3:uid="{AFAB6741-79B6-4858-B5FA-3CC5385EB546}" name="2035" dataDxfId="78"/>
    <tableColumn id="21" xr3:uid="{BD8AB57A-5181-421D-BE9E-3DAFBC4244C6}" name="2036" dataDxfId="77"/>
    <tableColumn id="22" xr3:uid="{10DBB6E1-1CD2-4CED-9968-1BDF4F958BDA}" name="2037" dataDxfId="76"/>
    <tableColumn id="23" xr3:uid="{834AD51B-439F-4815-B139-C5CE0D502075}" name="2038" dataDxfId="75"/>
    <tableColumn id="24" xr3:uid="{25C25459-B803-4F47-B1DD-EA6E31E46E4E}" name="2039" dataDxfId="74"/>
    <tableColumn id="25" xr3:uid="{41E7D2A2-7869-4C5A-A28E-C55AB4FB5861}" name="2040" dataDxfId="73"/>
    <tableColumn id="26" xr3:uid="{8989DA14-F437-4AFC-BD06-1C1FFF0E0E0F}" name="2041" dataDxfId="72"/>
    <tableColumn id="27" xr3:uid="{C19582F6-6FC7-43BC-97B0-34C312821320}" name="2042" dataDxfId="71"/>
    <tableColumn id="28" xr3:uid="{09AA0EC3-3481-4C19-87BF-5215480D2910}" name="2043" dataDxfId="70"/>
    <tableColumn id="29" xr3:uid="{87A9738C-D0F5-48F2-90E4-4E73BABBA32B}" name="2044" dataDxfId="69"/>
    <tableColumn id="30" xr3:uid="{59CE77B3-F5FD-433B-8A09-EF7B2CCC744E}" name="2045" dataDxfId="68"/>
    <tableColumn id="31" xr3:uid="{4FCB8258-0896-4A78-BAA5-F947E36393AF}" name="2046" dataDxfId="67"/>
    <tableColumn id="32" xr3:uid="{C6457342-D245-423C-983E-80E465029A82}" name="2047" dataDxfId="66"/>
    <tableColumn id="33" xr3:uid="{2C6E8DDB-AF10-444C-9C54-FCBB2892956C}" name="2048" dataDxfId="65"/>
    <tableColumn id="34" xr3:uid="{B19B58B7-2BB3-4169-86A5-11CBBD1F382E}" name="2049" dataDxfId="64"/>
    <tableColumn id="35" xr3:uid="{FAA721E8-272D-4F69-9E00-D7179F4D3DC1}" name="2050" dataDxfId="63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43E6946-82FC-42E0-B5DC-B9D4CF6DA119}" name="Demanda" displayName="Demanda" ref="B41:AJ62" totalsRowShown="0">
  <tableColumns count="35">
    <tableColumn id="1" xr3:uid="{59B493ED-36AD-44EF-9C5A-38E792437C27}" name="Origem"/>
    <tableColumn id="2" xr3:uid="{62921800-5956-4418-8682-9D61169F423B}" name="Recurso Energético"/>
    <tableColumn id="3" xr3:uid="{B9C38619-F083-449C-AA13-8EB399C34808}" name="Fonte Final"/>
    <tableColumn id="4" xr3:uid="{D0234C53-3155-4BA4-9B4B-94C273192701}" name="Grupo de Fonte Final"/>
    <tableColumn id="5" xr3:uid="{3E16852A-DF64-4636-B5D4-E51244BE65B3}" name="2020" dataDxfId="62"/>
    <tableColumn id="6" xr3:uid="{04D16FE2-3E29-48D0-B42B-B008CD4D6C91}" name="2021" dataDxfId="61"/>
    <tableColumn id="7" xr3:uid="{A1A45652-7404-4090-A270-C6ED36014ACF}" name="2022" dataDxfId="60"/>
    <tableColumn id="8" xr3:uid="{D85A8E27-538C-4B19-8111-0DEEFCDB2B2F}" name="2023" dataDxfId="59"/>
    <tableColumn id="9" xr3:uid="{D84EBF08-AA92-4A96-AF06-F063A70DB48F}" name="2024" dataDxfId="58"/>
    <tableColumn id="10" xr3:uid="{62157E6D-77FE-4FF3-B778-F343BB57736A}" name="2025" dataDxfId="57"/>
    <tableColumn id="11" xr3:uid="{518168CC-9FFF-4DCD-8352-DC3BE375A953}" name="2026" dataDxfId="56"/>
    <tableColumn id="12" xr3:uid="{97895716-7BCD-4B24-82DF-2408911AE081}" name="2027" dataDxfId="55"/>
    <tableColumn id="13" xr3:uid="{5C6A8309-7B6D-458D-9325-327D579741E0}" name="2028" dataDxfId="54"/>
    <tableColumn id="14" xr3:uid="{CFA0FB91-2696-467E-B9B0-3CD56422EF55}" name="2029" dataDxfId="53"/>
    <tableColumn id="15" xr3:uid="{02DA1193-4D1A-4D31-9503-9880D91AA9F9}" name="2030" dataDxfId="52"/>
    <tableColumn id="16" xr3:uid="{EBACC78F-7D08-4B9A-B6A6-DDE19740D78F}" name="2031" dataDxfId="51"/>
    <tableColumn id="17" xr3:uid="{3FD5611E-3E9B-4BF7-9950-567C9EC1BDD5}" name="2032" dataDxfId="50"/>
    <tableColumn id="18" xr3:uid="{84BB712D-D37D-422D-9157-C5134285320A}" name="2033" dataDxfId="49"/>
    <tableColumn id="19" xr3:uid="{80ED5BD5-0305-42CF-90CC-A084B177BDB6}" name="2034" dataDxfId="48"/>
    <tableColumn id="20" xr3:uid="{5822DE22-F07D-4C8C-B34A-35FB9A4A7DDA}" name="2035" dataDxfId="47"/>
    <tableColumn id="21" xr3:uid="{CCFFA42B-A739-46E8-A1FB-9EF656D1FFF1}" name="2036" dataDxfId="46"/>
    <tableColumn id="22" xr3:uid="{B0127888-C18D-4AD4-A228-8729A59D1026}" name="2037" dataDxfId="45"/>
    <tableColumn id="23" xr3:uid="{9424E576-FBEC-4F2A-8788-687000C31FC3}" name="2038" dataDxfId="44"/>
    <tableColumn id="24" xr3:uid="{6C1C4D65-F476-40FA-90A6-3EB762DFE9C0}" name="2039" dataDxfId="43"/>
    <tableColumn id="25" xr3:uid="{56754E10-730F-4403-A4A9-2A1B9DAFDEFB}" name="2040" dataDxfId="42"/>
    <tableColumn id="26" xr3:uid="{479D6019-1D0D-433D-B9B7-2C6686906DD1}" name="2041" dataDxfId="41"/>
    <tableColumn id="27" xr3:uid="{D5459C48-ABE0-474E-BFAD-FC6F0ADDFFF6}" name="2042" dataDxfId="40"/>
    <tableColumn id="28" xr3:uid="{C9DF3D32-DCD6-4E91-A2F8-C0B5EEB671DF}" name="2043" dataDxfId="39"/>
    <tableColumn id="29" xr3:uid="{DAA08EB0-F19E-4AB0-8ADD-C6C9A5820853}" name="2044" dataDxfId="38"/>
    <tableColumn id="30" xr3:uid="{46833C7A-D88A-4B94-984A-7814D449C0C3}" name="2045" dataDxfId="37"/>
    <tableColumn id="31" xr3:uid="{C64F2694-FDA8-44A7-B6FD-457281E0DEA6}" name="2046" dataDxfId="36"/>
    <tableColumn id="32" xr3:uid="{3AFABB0F-263E-4268-883F-490718FCA431}" name="2047" dataDxfId="35"/>
    <tableColumn id="33" xr3:uid="{18B456DF-ECB4-498C-8AB5-D59F9598E9EB}" name="2048" dataDxfId="34"/>
    <tableColumn id="34" xr3:uid="{D970115A-70ED-410A-9518-FF2FBC691823}" name="2049" dataDxfId="33"/>
    <tableColumn id="35" xr3:uid="{DAEA56AC-DAB2-417F-859A-062F29AA098E}" name="2050" dataDxfId="32"/>
  </tableColumns>
  <tableStyleInfo name="TableStyleLight10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AF669F69-F621-44FC-938A-0B3A2EB76D85}" name="Saldo_Outros" displayName="Saldo_Outros" ref="B82:AJ91" totalsRowShown="0">
  <autoFilter ref="B82:AJ91" xr:uid="{D31B83CF-734E-4EEC-BF7D-BE9D9B54ECBB}"/>
  <sortState xmlns:xlrd2="http://schemas.microsoft.com/office/spreadsheetml/2017/richdata2" ref="B83:E90">
    <sortCondition ref="B82:B90"/>
  </sortState>
  <tableColumns count="35">
    <tableColumn id="1" xr3:uid="{ABEBD221-A010-4A78-98AE-020BC561B4F1}" name="Origem"/>
    <tableColumn id="2" xr3:uid="{77751129-A885-41DF-9F8E-8E9F7545AFD6}" name="Recurso Energético"/>
    <tableColumn id="3" xr3:uid="{EA87CAEB-74B3-4FC6-B91A-E0C5D34BBD26}" name="Tipo de Recurso"/>
    <tableColumn id="4" xr3:uid="{E3B6CF0D-0206-4618-A8AB-CC0D0F2823B8}" name="Fonte Final"/>
    <tableColumn id="5" xr3:uid="{640382B0-E2EA-462E-89D3-C1A7DF5300DD}" name="2020"/>
    <tableColumn id="6" xr3:uid="{B579234B-0DDA-4332-8BB5-F397B11D4862}" name="2021"/>
    <tableColumn id="7" xr3:uid="{AD70EDD3-C91C-4EE8-A734-43D4ECE90430}" name="2022"/>
    <tableColumn id="8" xr3:uid="{6ED5F810-F1B0-4AA2-9F07-51D8E0145A73}" name="2023"/>
    <tableColumn id="9" xr3:uid="{2BE79B80-5CC8-4174-A322-AF1526E0B249}" name="2024"/>
    <tableColumn id="10" xr3:uid="{307336C1-862A-465C-8C55-3F9D4742F912}" name="2025"/>
    <tableColumn id="11" xr3:uid="{0F063C90-5451-4F96-903C-931B14094454}" name="2026"/>
    <tableColumn id="12" xr3:uid="{5AC04179-9FB9-403F-B9CB-71BCB27DBE99}" name="2027"/>
    <tableColumn id="13" xr3:uid="{86D303BE-8340-487A-9D48-D647B5A31A30}" name="2028"/>
    <tableColumn id="14" xr3:uid="{B78FCE0E-FE93-42B4-885D-5AB814A305BA}" name="2029"/>
    <tableColumn id="15" xr3:uid="{59F24220-0DE7-469D-A60C-920387DE683A}" name="2030"/>
    <tableColumn id="16" xr3:uid="{6C983ACF-C0CB-45CA-9EC6-07B3579E1B9E}" name="2031"/>
    <tableColumn id="17" xr3:uid="{266DD400-2B83-4282-BFAE-137447DA2CDF}" name="2032"/>
    <tableColumn id="18" xr3:uid="{E72B49DA-3716-444C-9FF9-E82AE14A593A}" name="2033"/>
    <tableColumn id="19" xr3:uid="{4EBE90B9-4771-40FA-B3A2-5D8B46A58659}" name="2034"/>
    <tableColumn id="20" xr3:uid="{59159764-7E92-4CCE-9B34-6CFAB9BF322D}" name="2035"/>
    <tableColumn id="21" xr3:uid="{F382A07C-3B8E-48DB-ACC9-00B604C4DB62}" name="2036"/>
    <tableColumn id="22" xr3:uid="{DE4A4C50-CA45-4C59-ABA3-2CD935DED740}" name="2037"/>
    <tableColumn id="23" xr3:uid="{079D23D1-C756-4AC9-AA20-88DF0304DCD5}" name="2038"/>
    <tableColumn id="24" xr3:uid="{B526855F-E6DC-424B-B2F6-88F30B3A8CEB}" name="2039"/>
    <tableColumn id="25" xr3:uid="{84E02DE1-2D01-4CDB-A13D-1908160BA765}" name="2040"/>
    <tableColumn id="26" xr3:uid="{4664C834-41CA-4353-A1AD-AFAA7506FEB9}" name="2041"/>
    <tableColumn id="27" xr3:uid="{9B1C928C-274F-46A2-8777-CC73A401B7C6}" name="2042"/>
    <tableColumn id="28" xr3:uid="{6C361468-38C0-459B-A487-8A3ADF562790}" name="2043"/>
    <tableColumn id="29" xr3:uid="{6DF4F350-55BA-4E3E-A703-C59F10FEC4D2}" name="2044"/>
    <tableColumn id="30" xr3:uid="{13AA43D3-8730-4963-B706-BC68E9962B01}" name="2045"/>
    <tableColumn id="31" xr3:uid="{B3E44464-D82C-4683-9532-98F52CF136D3}" name="2046"/>
    <tableColumn id="32" xr3:uid="{D10F815D-38D5-46C9-9266-5C3004F7084B}" name="2047"/>
    <tableColumn id="33" xr3:uid="{A7004917-B6BE-4428-AD0D-B7820FA4829C}" name="2048"/>
    <tableColumn id="34" xr3:uid="{23B9174F-2194-4534-A6F6-AD6FFD04601F}" name="2049"/>
    <tableColumn id="35" xr3:uid="{E70C39E8-7CAB-4283-94AB-5E84CE74A25F}" name="2050"/>
  </tableColumns>
  <tableStyleInfo name="TableStyleLight14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4147AF34-BCE5-43D8-811F-A3DA7EA42B6A}" name="BalElet" displayName="BalElet" ref="B71:AJ79" totalsRowShown="0" headerRowDxfId="31">
  <tableColumns count="35">
    <tableColumn id="1" xr3:uid="{110C26BE-CA81-497D-A95B-2B2A66EA7045}" name="Informação"/>
    <tableColumn id="2" xr3:uid="{7BB86EF5-3388-44B8-91BF-045AC868983E}" name="Origem"/>
    <tableColumn id="3" xr3:uid="{79E52707-680F-481A-A6AD-8F447A21979F}" name="Recurso Energético"/>
    <tableColumn id="4" xr3:uid="{94BD1DA4-E930-4B7C-BA2D-546B8A1B3CA4}" name="Ordem de Mérito do Recurso"/>
    <tableColumn id="5" xr3:uid="{E0ED31EF-0E52-487D-8519-54BD1D282388}" name="2020" dataDxfId="30"/>
    <tableColumn id="6" xr3:uid="{B71D2A53-1EF7-42D6-BF62-A3F8ED602E31}" name="2021" dataDxfId="29"/>
    <tableColumn id="7" xr3:uid="{7CCAE47B-2B2D-4BC6-B859-7C00F3802FA5}" name="2022" dataDxfId="28"/>
    <tableColumn id="8" xr3:uid="{8AC09D6B-B3AD-423E-BD22-E03420FB7C14}" name="2023" dataDxfId="27"/>
    <tableColumn id="9" xr3:uid="{5CC83EFF-A3E3-4E71-8FF5-1F5FB089F90A}" name="2024" dataDxfId="26"/>
    <tableColumn id="10" xr3:uid="{1143155D-4612-4BB7-9411-6F769C384A54}" name="2025" dataDxfId="25"/>
    <tableColumn id="11" xr3:uid="{0186D2FD-B2EC-4F9F-BBFF-7F524521C73A}" name="2026" dataDxfId="24"/>
    <tableColumn id="12" xr3:uid="{2F60D3C5-991C-4614-B666-20F3EAA63A94}" name="2027" dataDxfId="23"/>
    <tableColumn id="13" xr3:uid="{40238622-5250-49DC-9882-52D0BE2F2E8D}" name="2028" dataDxfId="22"/>
    <tableColumn id="14" xr3:uid="{15643D67-B54C-41CC-9439-150F1EDBAC4B}" name="2029" dataDxfId="21"/>
    <tableColumn id="15" xr3:uid="{FCC6335E-018A-4BFD-9579-FA6484196452}" name="2030" dataDxfId="20"/>
    <tableColumn id="16" xr3:uid="{85CD3A40-846D-4FE6-B561-C1BFC54ACEF9}" name="2031" dataDxfId="19"/>
    <tableColumn id="17" xr3:uid="{35852EBE-3670-4680-9E27-86673EA3CD96}" name="2032" dataDxfId="18"/>
    <tableColumn id="18" xr3:uid="{09F5E9B4-24F5-498A-A443-DBAB9F266FB1}" name="2033" dataDxfId="17"/>
    <tableColumn id="19" xr3:uid="{8EA539C9-9666-43BC-B534-9DA2AF8F1786}" name="2034" dataDxfId="16"/>
    <tableColumn id="20" xr3:uid="{6D5D3564-D493-439D-BE98-BFD35F7B61B1}" name="2035" dataDxfId="15"/>
    <tableColumn id="21" xr3:uid="{8EFB22EE-6F88-4C42-8E33-F401EA883407}" name="2036" dataDxfId="14"/>
    <tableColumn id="22" xr3:uid="{8DB620B2-3CC5-46B9-ABE7-BF4447FEE68D}" name="2037" dataDxfId="13"/>
    <tableColumn id="23" xr3:uid="{282AE38C-30DD-4985-A791-AA7267E4EC58}" name="2038" dataDxfId="12"/>
    <tableColumn id="24" xr3:uid="{5C0CCB21-BF58-4E0A-B8B4-790A41C52FFC}" name="2039" dataDxfId="11"/>
    <tableColumn id="25" xr3:uid="{68D1C5B3-CA23-48FB-AD28-D62592A06D59}" name="2040" dataDxfId="10"/>
    <tableColumn id="26" xr3:uid="{293E6F28-5234-4152-962A-9B7D00B2438C}" name="2041" dataDxfId="9"/>
    <tableColumn id="27" xr3:uid="{1E482739-7191-4D7C-A966-93528D8E0D75}" name="2042" dataDxfId="8"/>
    <tableColumn id="28" xr3:uid="{A87DB95A-DE58-44DE-BCCA-BC2BE6CC615C}" name="2043" dataDxfId="7"/>
    <tableColumn id="29" xr3:uid="{05A45800-3CD9-4498-8CD9-93110D2E2D0A}" name="2044" dataDxfId="6"/>
    <tableColumn id="30" xr3:uid="{244AD4C8-4B7A-47E6-BB8F-62D904F2345C}" name="2045" dataDxfId="5"/>
    <tableColumn id="31" xr3:uid="{529456C1-F182-4433-B2EB-DA63F49878DC}" name="2046" dataDxfId="4"/>
    <tableColumn id="32" xr3:uid="{6D537EF0-0E30-41A0-BDAF-3175E5AB291E}" name="2047" dataDxfId="3"/>
    <tableColumn id="33" xr3:uid="{BE418ED5-1D5C-4AC5-9B47-AE7AE5E22B32}" name="2048" dataDxfId="2"/>
    <tableColumn id="34" xr3:uid="{08D8FE3C-2650-49FE-90B4-99A1131B545E}" name="2049" dataDxfId="1"/>
    <tableColumn id="35" xr3:uid="{BF4BEEB7-B069-449B-8221-EA4B9890A331}" name="2050" dataDxfId="0"/>
  </tableColumns>
  <tableStyleInfo name="TableStyleLight13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712EE00A-6F22-4153-AC2A-5AEC74D84427}" name="Demanda_acum" displayName="Demanda_acum" ref="B65:AJ68" totalsRowShown="0">
  <tableColumns count="35">
    <tableColumn id="1" xr3:uid="{4A94DBAD-FA64-46D3-8634-4E1D84C42460}" name="Origem"/>
    <tableColumn id="2" xr3:uid="{D95C56C4-C3E2-4613-85C6-E0A5AACFA8AB}" name="Recurso Energético"/>
    <tableColumn id="3" xr3:uid="{96EDA4D4-909C-439B-AE8E-1D001158AD13}" name="Fonte Final"/>
    <tableColumn id="4" xr3:uid="{D275B4DE-9CD8-4943-9B77-28A80DF5ADA4}" name="Coluna1"/>
    <tableColumn id="5" xr3:uid="{FC6F749D-2B28-4EB1-9D6E-51FDD9B0FDC0}" name="2020"/>
    <tableColumn id="6" xr3:uid="{8A74B867-9973-4725-B138-93226FE632DF}" name="2021"/>
    <tableColumn id="7" xr3:uid="{1A5D6160-66AB-40CA-927A-3038E599E001}" name="2022"/>
    <tableColumn id="8" xr3:uid="{0F29EA08-28B0-461E-9822-F1F198847A9E}" name="2023"/>
    <tableColumn id="9" xr3:uid="{60B7A452-64A8-4D2D-A1FC-F0D5A09D40C4}" name="2024"/>
    <tableColumn id="10" xr3:uid="{60A1196A-4E55-475D-BF92-DB41B25E8D45}" name="2025"/>
    <tableColumn id="11" xr3:uid="{885E51DF-C247-4F80-8DDD-52F1AD7B9D00}" name="2026"/>
    <tableColumn id="12" xr3:uid="{AED7103F-FB5F-46E6-9177-50C04C612078}" name="2027"/>
    <tableColumn id="13" xr3:uid="{7506A76C-1F6E-4CF0-B3D7-3E3DC0C20014}" name="2028"/>
    <tableColumn id="14" xr3:uid="{9421DBC6-5FAC-4C48-B4DC-9859CBAAC2A4}" name="2029"/>
    <tableColumn id="15" xr3:uid="{D1938AD9-9346-4816-AB6B-480CA4FAABE8}" name="2030"/>
    <tableColumn id="16" xr3:uid="{0A8B2C6F-455D-49F1-8AEC-3D727A16CA2F}" name="2031"/>
    <tableColumn id="17" xr3:uid="{B5F73CEF-664D-42BC-A13E-CD8A97E2B01E}" name="2032"/>
    <tableColumn id="18" xr3:uid="{33ACDF65-F0FC-4147-AF72-538E53DDE24D}" name="2033"/>
    <tableColumn id="19" xr3:uid="{D3A219E9-75CE-4897-98E9-EC06855846A5}" name="2034"/>
    <tableColumn id="20" xr3:uid="{6F68AE7A-402E-46B8-BC96-8C6D0B3090B4}" name="2035"/>
    <tableColumn id="21" xr3:uid="{3601B809-10D0-462B-A3D4-7D53A508D7B0}" name="2036"/>
    <tableColumn id="22" xr3:uid="{8E6D7A15-7278-4672-BB53-160078152469}" name="2037"/>
    <tableColumn id="23" xr3:uid="{5FFA7634-6B9B-43BD-90BF-79F2D0F9A941}" name="2038"/>
    <tableColumn id="24" xr3:uid="{98B0D054-48BE-47F1-8B17-4CBDB86A9C87}" name="2039"/>
    <tableColumn id="25" xr3:uid="{B8F21CAC-C711-4EA2-9823-A89C676A38D9}" name="2040"/>
    <tableColumn id="26" xr3:uid="{150CDC94-AFB4-4242-A1AE-F13ACB0CAE3D}" name="2041"/>
    <tableColumn id="27" xr3:uid="{DBDD7005-0265-4631-9CC4-98E4DB5A5DC7}" name="2042"/>
    <tableColumn id="28" xr3:uid="{FCA7CBB4-A136-46A0-8A1E-4B4DC8DA8AF7}" name="2043"/>
    <tableColumn id="29" xr3:uid="{3AD37380-C16E-42ED-9EF1-0E905C264A00}" name="2044"/>
    <tableColumn id="30" xr3:uid="{6DAA1731-F352-46C7-9C02-19C126B614E8}" name="2045"/>
    <tableColumn id="31" xr3:uid="{3F6F60F1-3C18-48A3-833F-652B4031186F}" name="2046"/>
    <tableColumn id="32" xr3:uid="{C609A5C1-20BA-48DD-8732-6520A70FB784}" name="2047"/>
    <tableColumn id="33" xr3:uid="{7EFD4293-9676-4774-A16D-428DD437D495}" name="2048"/>
    <tableColumn id="34" xr3:uid="{7D01C5CC-8E2A-4457-AAFF-44DC91253DF6}" name="2049"/>
    <tableColumn id="35" xr3:uid="{0CE03B58-6E42-40E5-8E57-12E663CE0008}" name="2050"/>
  </tableColumns>
  <tableStyleInfo name="TableStyleLight12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table" Target="../tables/table2.xml"/><Relationship Id="rId5" Type="http://schemas.openxmlformats.org/officeDocument/2006/relationships/drawing" Target="../drawings/drawing2.xml"/><Relationship Id="rId4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table" Target="../tables/table4.xml"/><Relationship Id="rId1" Type="http://schemas.openxmlformats.org/officeDocument/2006/relationships/drawing" Target="../drawings/drawing13.xml"/><Relationship Id="rId6" Type="http://schemas.openxmlformats.org/officeDocument/2006/relationships/table" Target="../tables/table8.xml"/><Relationship Id="rId5" Type="http://schemas.openxmlformats.org/officeDocument/2006/relationships/table" Target="../tables/table7.xml"/><Relationship Id="rId4" Type="http://schemas.openxmlformats.org/officeDocument/2006/relationships/table" Target="../tables/table6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58A96-CAC1-4505-983E-162ED20CF47C}">
  <dimension ref="A1:D19"/>
  <sheetViews>
    <sheetView workbookViewId="0">
      <selection activeCell="H10" sqref="H10"/>
    </sheetView>
  </sheetViews>
  <sheetFormatPr defaultRowHeight="15" x14ac:dyDescent="0.25"/>
  <cols>
    <col min="2" max="2" width="7.140625" bestFit="1" customWidth="1"/>
    <col min="3" max="3" width="16.5703125" bestFit="1" customWidth="1"/>
    <col min="4" max="4" width="150.7109375" bestFit="1" customWidth="1"/>
  </cols>
  <sheetData>
    <row r="1" spans="1:4" x14ac:dyDescent="0.25">
      <c r="A1" t="s">
        <v>27</v>
      </c>
      <c r="B1" t="s">
        <v>0</v>
      </c>
      <c r="C1" t="s">
        <v>1</v>
      </c>
      <c r="D1" t="s">
        <v>2</v>
      </c>
    </row>
    <row r="2" spans="1:4" x14ac:dyDescent="0.25">
      <c r="A2">
        <v>1</v>
      </c>
      <c r="B2" t="s">
        <v>3</v>
      </c>
      <c r="C2" t="s">
        <v>4</v>
      </c>
      <c r="D2" s="2" t="s">
        <v>23</v>
      </c>
    </row>
    <row r="3" spans="1:4" x14ac:dyDescent="0.25">
      <c r="A3">
        <v>2</v>
      </c>
      <c r="B3" t="s">
        <v>13</v>
      </c>
      <c r="C3" t="s">
        <v>12</v>
      </c>
      <c r="D3" s="2" t="s">
        <v>25</v>
      </c>
    </row>
    <row r="4" spans="1:4" x14ac:dyDescent="0.25">
      <c r="A4">
        <v>3</v>
      </c>
      <c r="B4" t="s">
        <v>13</v>
      </c>
      <c r="C4" t="s">
        <v>14</v>
      </c>
      <c r="D4" s="2" t="s">
        <v>24</v>
      </c>
    </row>
    <row r="5" spans="1:4" x14ac:dyDescent="0.25">
      <c r="A5">
        <v>4</v>
      </c>
      <c r="B5" t="s">
        <v>3</v>
      </c>
      <c r="C5" t="s">
        <v>5</v>
      </c>
      <c r="D5" s="2" t="s">
        <v>28</v>
      </c>
    </row>
    <row r="6" spans="1:4" x14ac:dyDescent="0.25">
      <c r="A6">
        <v>5</v>
      </c>
      <c r="B6" t="s">
        <v>13</v>
      </c>
      <c r="C6" t="s">
        <v>15</v>
      </c>
      <c r="D6" s="2" t="s">
        <v>29</v>
      </c>
    </row>
    <row r="7" spans="1:4" x14ac:dyDescent="0.25">
      <c r="A7">
        <v>6</v>
      </c>
      <c r="B7" t="s">
        <v>13</v>
      </c>
      <c r="C7" t="s">
        <v>16</v>
      </c>
      <c r="D7" s="2" t="s">
        <v>30</v>
      </c>
    </row>
    <row r="8" spans="1:4" x14ac:dyDescent="0.25">
      <c r="A8">
        <v>7</v>
      </c>
      <c r="B8" t="s">
        <v>3</v>
      </c>
      <c r="C8" t="s">
        <v>6</v>
      </c>
      <c r="D8" s="2" t="s">
        <v>31</v>
      </c>
    </row>
    <row r="9" spans="1:4" x14ac:dyDescent="0.25">
      <c r="A9">
        <v>8</v>
      </c>
      <c r="B9" t="s">
        <v>3</v>
      </c>
      <c r="C9" t="s">
        <v>7</v>
      </c>
      <c r="D9" s="1" t="s">
        <v>32</v>
      </c>
    </row>
    <row r="10" spans="1:4" x14ac:dyDescent="0.25">
      <c r="A10">
        <v>9</v>
      </c>
      <c r="B10" t="s">
        <v>3</v>
      </c>
      <c r="C10" t="s">
        <v>8</v>
      </c>
      <c r="D10" s="2" t="s">
        <v>33</v>
      </c>
    </row>
    <row r="11" spans="1:4" x14ac:dyDescent="0.25">
      <c r="A11">
        <v>10</v>
      </c>
      <c r="B11" t="s">
        <v>13</v>
      </c>
      <c r="C11" t="s">
        <v>17</v>
      </c>
      <c r="D11" s="2" t="s">
        <v>34</v>
      </c>
    </row>
    <row r="12" spans="1:4" x14ac:dyDescent="0.25">
      <c r="A12">
        <v>11</v>
      </c>
      <c r="B12" t="s">
        <v>13</v>
      </c>
      <c r="C12" t="s">
        <v>18</v>
      </c>
      <c r="D12" s="1" t="s">
        <v>35</v>
      </c>
    </row>
    <row r="13" spans="1:4" x14ac:dyDescent="0.25">
      <c r="A13">
        <v>12</v>
      </c>
      <c r="B13" t="s">
        <v>13</v>
      </c>
      <c r="C13" t="s">
        <v>19</v>
      </c>
      <c r="D13" s="2" t="s">
        <v>36</v>
      </c>
    </row>
    <row r="14" spans="1:4" x14ac:dyDescent="0.25">
      <c r="A14">
        <v>13</v>
      </c>
      <c r="B14" t="s">
        <v>13</v>
      </c>
      <c r="C14" t="s">
        <v>20</v>
      </c>
      <c r="D14" s="1" t="s">
        <v>37</v>
      </c>
    </row>
    <row r="15" spans="1:4" x14ac:dyDescent="0.25">
      <c r="A15">
        <v>14</v>
      </c>
      <c r="B15" t="s">
        <v>13</v>
      </c>
      <c r="C15" t="s">
        <v>21</v>
      </c>
      <c r="D15" s="2" t="s">
        <v>38</v>
      </c>
    </row>
    <row r="16" spans="1:4" x14ac:dyDescent="0.25">
      <c r="A16">
        <v>15</v>
      </c>
      <c r="B16" t="s">
        <v>13</v>
      </c>
      <c r="C16" t="s">
        <v>22</v>
      </c>
      <c r="D16" s="2" t="s">
        <v>39</v>
      </c>
    </row>
    <row r="17" spans="1:4" x14ac:dyDescent="0.25">
      <c r="A17">
        <v>16</v>
      </c>
      <c r="B17" t="s">
        <v>3</v>
      </c>
      <c r="C17" t="s">
        <v>9</v>
      </c>
      <c r="D17" s="2" t="s">
        <v>40</v>
      </c>
    </row>
    <row r="18" spans="1:4" x14ac:dyDescent="0.25">
      <c r="A18">
        <v>17</v>
      </c>
      <c r="B18" t="s">
        <v>3</v>
      </c>
      <c r="C18" t="s">
        <v>10</v>
      </c>
      <c r="D18" s="2" t="s">
        <v>41</v>
      </c>
    </row>
    <row r="19" spans="1:4" x14ac:dyDescent="0.25">
      <c r="A19">
        <v>18</v>
      </c>
      <c r="B19" t="s">
        <v>3</v>
      </c>
      <c r="C19" t="s">
        <v>11</v>
      </c>
      <c r="D19" s="2" t="s">
        <v>42</v>
      </c>
    </row>
  </sheetData>
  <phoneticPr fontId="3" type="noConversion"/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EBFD28-1433-423E-9693-AA1492B172C5}">
  <dimension ref="A13"/>
  <sheetViews>
    <sheetView workbookViewId="0"/>
  </sheetViews>
  <sheetFormatPr defaultRowHeight="15" x14ac:dyDescent="0.25"/>
  <sheetData>
    <row r="13" spans="1:1" x14ac:dyDescent="0.25">
      <c r="A13" s="2" t="s">
        <v>44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C38EAA-6389-49E4-8104-904B3922E2A8}">
  <dimension ref="B1:H205"/>
  <sheetViews>
    <sheetView zoomScale="110" zoomScaleNormal="110" zoomScaleSheetLayoutView="50" workbookViewId="0">
      <selection activeCell="B29" sqref="B29"/>
    </sheetView>
  </sheetViews>
  <sheetFormatPr defaultRowHeight="15" x14ac:dyDescent="0.25"/>
  <cols>
    <col min="1" max="1" width="106.42578125" customWidth="1"/>
    <col min="2" max="2" width="21.7109375" bestFit="1" customWidth="1"/>
    <col min="3" max="3" width="35.5703125" customWidth="1"/>
    <col min="4" max="4" width="3" customWidth="1"/>
    <col min="5" max="5" width="37.28515625" bestFit="1" customWidth="1"/>
    <col min="6" max="6" width="51.85546875" bestFit="1" customWidth="1"/>
    <col min="7" max="7" width="33.140625" customWidth="1"/>
  </cols>
  <sheetData>
    <row r="1" spans="2:8" x14ac:dyDescent="0.25">
      <c r="E1" t="s">
        <v>297</v>
      </c>
    </row>
    <row r="2" spans="2:8" x14ac:dyDescent="0.25">
      <c r="B2" t="s">
        <v>301</v>
      </c>
      <c r="C2" t="s">
        <v>302</v>
      </c>
      <c r="E2" t="s">
        <v>0</v>
      </c>
      <c r="F2" t="s">
        <v>298</v>
      </c>
      <c r="G2" t="s">
        <v>299</v>
      </c>
      <c r="H2" t="s">
        <v>300</v>
      </c>
    </row>
    <row r="3" spans="2:8" x14ac:dyDescent="0.25">
      <c r="B3" s="29" t="s">
        <v>305</v>
      </c>
      <c r="C3">
        <v>41</v>
      </c>
      <c r="E3" t="s">
        <v>303</v>
      </c>
      <c r="F3" t="s">
        <v>304</v>
      </c>
      <c r="H3">
        <v>1</v>
      </c>
    </row>
    <row r="4" spans="2:8" x14ac:dyDescent="0.25">
      <c r="B4" s="29" t="s">
        <v>307</v>
      </c>
      <c r="C4">
        <v>88</v>
      </c>
      <c r="E4" t="s">
        <v>303</v>
      </c>
      <c r="F4" t="s">
        <v>306</v>
      </c>
      <c r="H4">
        <v>1</v>
      </c>
    </row>
    <row r="5" spans="2:8" x14ac:dyDescent="0.25">
      <c r="B5" s="29" t="s">
        <v>308</v>
      </c>
      <c r="C5">
        <v>13</v>
      </c>
      <c r="E5" t="s">
        <v>303</v>
      </c>
      <c r="F5" t="s">
        <v>306</v>
      </c>
      <c r="H5">
        <v>1</v>
      </c>
    </row>
    <row r="6" spans="2:8" x14ac:dyDescent="0.25">
      <c r="B6" s="29" t="s">
        <v>303</v>
      </c>
      <c r="C6">
        <v>33</v>
      </c>
      <c r="E6" t="s">
        <v>303</v>
      </c>
      <c r="F6" t="s">
        <v>304</v>
      </c>
      <c r="H6">
        <v>1</v>
      </c>
    </row>
    <row r="7" spans="2:8" x14ac:dyDescent="0.25">
      <c r="B7" s="29" t="s">
        <v>310</v>
      </c>
      <c r="C7">
        <v>12</v>
      </c>
      <c r="E7" t="s">
        <v>303</v>
      </c>
      <c r="F7" t="s">
        <v>309</v>
      </c>
      <c r="H7">
        <v>1</v>
      </c>
    </row>
    <row r="8" spans="2:8" x14ac:dyDescent="0.25">
      <c r="B8" s="29" t="s">
        <v>311</v>
      </c>
      <c r="C8">
        <v>16</v>
      </c>
      <c r="E8" t="s">
        <v>303</v>
      </c>
      <c r="F8" t="s">
        <v>304</v>
      </c>
      <c r="H8">
        <v>1</v>
      </c>
    </row>
    <row r="9" spans="2:8" x14ac:dyDescent="0.25">
      <c r="B9" s="29" t="s">
        <v>289</v>
      </c>
      <c r="C9">
        <v>203</v>
      </c>
      <c r="E9" t="s">
        <v>303</v>
      </c>
      <c r="F9" t="s">
        <v>304</v>
      </c>
      <c r="H9">
        <v>1</v>
      </c>
    </row>
    <row r="10" spans="2:8" x14ac:dyDescent="0.25">
      <c r="B10" t="s">
        <v>0</v>
      </c>
      <c r="C10" t="s">
        <v>312</v>
      </c>
      <c r="E10" t="s">
        <v>303</v>
      </c>
      <c r="F10" t="s">
        <v>304</v>
      </c>
      <c r="H10">
        <v>1</v>
      </c>
    </row>
    <row r="11" spans="2:8" x14ac:dyDescent="0.25">
      <c r="E11" t="s">
        <v>303</v>
      </c>
      <c r="F11" t="s">
        <v>304</v>
      </c>
      <c r="H11">
        <v>1</v>
      </c>
    </row>
    <row r="12" spans="2:8" x14ac:dyDescent="0.25">
      <c r="E12" t="s">
        <v>303</v>
      </c>
      <c r="F12" t="s">
        <v>304</v>
      </c>
      <c r="H12">
        <v>1</v>
      </c>
    </row>
    <row r="13" spans="2:8" x14ac:dyDescent="0.25">
      <c r="E13" t="s">
        <v>303</v>
      </c>
      <c r="F13" t="s">
        <v>304</v>
      </c>
      <c r="H13">
        <v>1</v>
      </c>
    </row>
    <row r="14" spans="2:8" x14ac:dyDescent="0.25">
      <c r="E14" t="s">
        <v>303</v>
      </c>
      <c r="F14" t="s">
        <v>304</v>
      </c>
      <c r="H14">
        <v>1</v>
      </c>
    </row>
    <row r="15" spans="2:8" x14ac:dyDescent="0.25">
      <c r="B15" t="s">
        <v>0</v>
      </c>
      <c r="C15" t="s">
        <v>307</v>
      </c>
      <c r="E15" t="s">
        <v>303</v>
      </c>
      <c r="F15" t="s">
        <v>304</v>
      </c>
      <c r="H15">
        <v>1</v>
      </c>
    </row>
    <row r="16" spans="2:8" x14ac:dyDescent="0.25">
      <c r="E16" t="s">
        <v>303</v>
      </c>
      <c r="F16" t="s">
        <v>309</v>
      </c>
      <c r="H16">
        <v>1</v>
      </c>
    </row>
    <row r="17" spans="2:8" x14ac:dyDescent="0.25">
      <c r="B17" t="s">
        <v>301</v>
      </c>
      <c r="C17" t="s">
        <v>302</v>
      </c>
      <c r="E17" t="s">
        <v>303</v>
      </c>
      <c r="F17" t="s">
        <v>306</v>
      </c>
      <c r="H17">
        <v>1</v>
      </c>
    </row>
    <row r="18" spans="2:8" x14ac:dyDescent="0.25">
      <c r="B18" s="29" t="s">
        <v>314</v>
      </c>
      <c r="C18">
        <v>42</v>
      </c>
      <c r="E18" t="s">
        <v>303</v>
      </c>
      <c r="F18" t="s">
        <v>313</v>
      </c>
      <c r="H18">
        <v>1</v>
      </c>
    </row>
    <row r="19" spans="2:8" x14ac:dyDescent="0.25">
      <c r="B19" s="29" t="s">
        <v>315</v>
      </c>
      <c r="C19">
        <v>40</v>
      </c>
      <c r="E19" t="s">
        <v>303</v>
      </c>
      <c r="F19" t="s">
        <v>313</v>
      </c>
      <c r="H19">
        <v>1</v>
      </c>
    </row>
    <row r="20" spans="2:8" x14ac:dyDescent="0.25">
      <c r="B20" s="29" t="s">
        <v>316</v>
      </c>
      <c r="C20">
        <v>6</v>
      </c>
      <c r="E20" t="s">
        <v>303</v>
      </c>
      <c r="F20" t="s">
        <v>313</v>
      </c>
      <c r="H20">
        <v>1</v>
      </c>
    </row>
    <row r="21" spans="2:8" x14ac:dyDescent="0.25">
      <c r="B21" s="29" t="s">
        <v>289</v>
      </c>
      <c r="C21">
        <v>88</v>
      </c>
      <c r="E21" t="s">
        <v>303</v>
      </c>
      <c r="F21" t="s">
        <v>309</v>
      </c>
      <c r="H21">
        <v>1</v>
      </c>
    </row>
    <row r="22" spans="2:8" x14ac:dyDescent="0.25">
      <c r="E22" t="s">
        <v>303</v>
      </c>
      <c r="F22" t="s">
        <v>306</v>
      </c>
      <c r="H22">
        <v>1</v>
      </c>
    </row>
    <row r="23" spans="2:8" x14ac:dyDescent="0.25">
      <c r="E23" t="s">
        <v>303</v>
      </c>
      <c r="F23" t="s">
        <v>304</v>
      </c>
      <c r="H23">
        <v>1</v>
      </c>
    </row>
    <row r="24" spans="2:8" x14ac:dyDescent="0.25">
      <c r="E24" t="s">
        <v>303</v>
      </c>
      <c r="F24" t="s">
        <v>306</v>
      </c>
      <c r="H24">
        <v>1</v>
      </c>
    </row>
    <row r="25" spans="2:8" x14ac:dyDescent="0.25">
      <c r="E25" t="s">
        <v>303</v>
      </c>
      <c r="F25" t="s">
        <v>306</v>
      </c>
      <c r="H25">
        <v>1</v>
      </c>
    </row>
    <row r="26" spans="2:8" x14ac:dyDescent="0.25">
      <c r="E26" t="s">
        <v>303</v>
      </c>
      <c r="F26" t="s">
        <v>309</v>
      </c>
      <c r="H26">
        <v>1</v>
      </c>
    </row>
    <row r="27" spans="2:8" x14ac:dyDescent="0.25">
      <c r="E27" t="s">
        <v>303</v>
      </c>
      <c r="F27" t="s">
        <v>309</v>
      </c>
      <c r="H27">
        <v>1</v>
      </c>
    </row>
    <row r="28" spans="2:8" x14ac:dyDescent="0.25">
      <c r="E28" t="s">
        <v>303</v>
      </c>
      <c r="F28" t="s">
        <v>309</v>
      </c>
      <c r="H28">
        <v>1</v>
      </c>
    </row>
    <row r="29" spans="2:8" x14ac:dyDescent="0.25">
      <c r="E29" t="s">
        <v>303</v>
      </c>
      <c r="F29" t="s">
        <v>304</v>
      </c>
      <c r="H29">
        <v>1</v>
      </c>
    </row>
    <row r="30" spans="2:8" x14ac:dyDescent="0.25">
      <c r="E30" t="s">
        <v>303</v>
      </c>
      <c r="F30" t="s">
        <v>306</v>
      </c>
      <c r="H30">
        <v>1</v>
      </c>
    </row>
    <row r="31" spans="2:8" x14ac:dyDescent="0.25">
      <c r="E31" t="s">
        <v>303</v>
      </c>
      <c r="F31" t="s">
        <v>304</v>
      </c>
      <c r="H31">
        <v>1</v>
      </c>
    </row>
    <row r="32" spans="2:8" x14ac:dyDescent="0.25">
      <c r="E32" t="s">
        <v>303</v>
      </c>
      <c r="F32" t="s">
        <v>309</v>
      </c>
      <c r="H32">
        <v>1</v>
      </c>
    </row>
    <row r="33" spans="5:8" x14ac:dyDescent="0.25">
      <c r="E33" t="s">
        <v>303</v>
      </c>
      <c r="F33" t="s">
        <v>309</v>
      </c>
      <c r="H33">
        <v>1</v>
      </c>
    </row>
    <row r="34" spans="5:8" x14ac:dyDescent="0.25">
      <c r="E34" t="s">
        <v>303</v>
      </c>
      <c r="F34" t="s">
        <v>309</v>
      </c>
      <c r="H34">
        <v>1</v>
      </c>
    </row>
    <row r="35" spans="5:8" x14ac:dyDescent="0.25">
      <c r="E35" t="s">
        <v>303</v>
      </c>
      <c r="F35" t="s">
        <v>309</v>
      </c>
      <c r="H35">
        <v>1</v>
      </c>
    </row>
    <row r="36" spans="5:8" x14ac:dyDescent="0.25">
      <c r="E36" t="s">
        <v>305</v>
      </c>
      <c r="F36" t="s">
        <v>317</v>
      </c>
      <c r="G36" t="s">
        <v>318</v>
      </c>
      <c r="H36">
        <v>1</v>
      </c>
    </row>
    <row r="37" spans="5:8" x14ac:dyDescent="0.25">
      <c r="E37" t="s">
        <v>305</v>
      </c>
      <c r="F37" t="s">
        <v>317</v>
      </c>
      <c r="G37" t="s">
        <v>318</v>
      </c>
      <c r="H37">
        <v>1</v>
      </c>
    </row>
    <row r="38" spans="5:8" x14ac:dyDescent="0.25">
      <c r="E38" t="s">
        <v>305</v>
      </c>
      <c r="F38" t="s">
        <v>319</v>
      </c>
      <c r="G38" t="s">
        <v>320</v>
      </c>
      <c r="H38">
        <v>1</v>
      </c>
    </row>
    <row r="39" spans="5:8" x14ac:dyDescent="0.25">
      <c r="E39" t="s">
        <v>305</v>
      </c>
      <c r="F39" t="s">
        <v>319</v>
      </c>
      <c r="G39" t="s">
        <v>320</v>
      </c>
      <c r="H39">
        <v>1</v>
      </c>
    </row>
    <row r="40" spans="5:8" x14ac:dyDescent="0.25">
      <c r="E40" t="s">
        <v>305</v>
      </c>
      <c r="F40" t="s">
        <v>319</v>
      </c>
      <c r="G40" t="s">
        <v>320</v>
      </c>
      <c r="H40">
        <v>1</v>
      </c>
    </row>
    <row r="41" spans="5:8" x14ac:dyDescent="0.25">
      <c r="E41" t="s">
        <v>305</v>
      </c>
      <c r="F41" t="s">
        <v>319</v>
      </c>
      <c r="G41" t="s">
        <v>320</v>
      </c>
      <c r="H41">
        <v>1</v>
      </c>
    </row>
    <row r="42" spans="5:8" x14ac:dyDescent="0.25">
      <c r="E42" t="s">
        <v>305</v>
      </c>
      <c r="F42" t="s">
        <v>319</v>
      </c>
      <c r="G42" t="s">
        <v>320</v>
      </c>
      <c r="H42">
        <v>1</v>
      </c>
    </row>
    <row r="43" spans="5:8" x14ac:dyDescent="0.25">
      <c r="E43" t="s">
        <v>305</v>
      </c>
      <c r="F43" t="s">
        <v>319</v>
      </c>
      <c r="G43" t="s">
        <v>320</v>
      </c>
      <c r="H43">
        <v>1</v>
      </c>
    </row>
    <row r="44" spans="5:8" x14ac:dyDescent="0.25">
      <c r="E44" t="s">
        <v>305</v>
      </c>
      <c r="F44" t="s">
        <v>319</v>
      </c>
      <c r="G44" t="s">
        <v>320</v>
      </c>
      <c r="H44">
        <v>1</v>
      </c>
    </row>
    <row r="45" spans="5:8" x14ac:dyDescent="0.25">
      <c r="E45" t="s">
        <v>305</v>
      </c>
      <c r="F45" t="s">
        <v>319</v>
      </c>
      <c r="G45" t="s">
        <v>320</v>
      </c>
      <c r="H45">
        <v>1</v>
      </c>
    </row>
    <row r="46" spans="5:8" x14ac:dyDescent="0.25">
      <c r="E46" t="s">
        <v>305</v>
      </c>
      <c r="F46" t="s">
        <v>321</v>
      </c>
      <c r="G46" t="s">
        <v>318</v>
      </c>
      <c r="H46">
        <v>1</v>
      </c>
    </row>
    <row r="47" spans="5:8" x14ac:dyDescent="0.25">
      <c r="E47" t="s">
        <v>305</v>
      </c>
      <c r="F47" t="s">
        <v>321</v>
      </c>
      <c r="G47" t="s">
        <v>320</v>
      </c>
      <c r="H47">
        <v>1</v>
      </c>
    </row>
    <row r="48" spans="5:8" x14ac:dyDescent="0.25">
      <c r="E48" t="s">
        <v>305</v>
      </c>
      <c r="F48" t="s">
        <v>321</v>
      </c>
      <c r="G48" t="s">
        <v>320</v>
      </c>
      <c r="H48">
        <v>1</v>
      </c>
    </row>
    <row r="49" spans="5:8" x14ac:dyDescent="0.25">
      <c r="E49" t="s">
        <v>305</v>
      </c>
      <c r="F49" t="s">
        <v>321</v>
      </c>
      <c r="G49" t="s">
        <v>320</v>
      </c>
      <c r="H49">
        <v>1</v>
      </c>
    </row>
    <row r="50" spans="5:8" x14ac:dyDescent="0.25">
      <c r="E50" t="s">
        <v>305</v>
      </c>
      <c r="F50" t="s">
        <v>321</v>
      </c>
      <c r="G50" t="s">
        <v>320</v>
      </c>
      <c r="H50">
        <v>1</v>
      </c>
    </row>
    <row r="51" spans="5:8" x14ac:dyDescent="0.25">
      <c r="E51" t="s">
        <v>305</v>
      </c>
      <c r="F51" t="s">
        <v>321</v>
      </c>
      <c r="G51" t="s">
        <v>320</v>
      </c>
      <c r="H51">
        <v>1</v>
      </c>
    </row>
    <row r="52" spans="5:8" x14ac:dyDescent="0.25">
      <c r="E52" t="s">
        <v>305</v>
      </c>
      <c r="F52" t="s">
        <v>322</v>
      </c>
      <c r="G52" t="s">
        <v>320</v>
      </c>
      <c r="H52">
        <v>1</v>
      </c>
    </row>
    <row r="53" spans="5:8" x14ac:dyDescent="0.25">
      <c r="E53" t="s">
        <v>305</v>
      </c>
      <c r="F53" t="s">
        <v>322</v>
      </c>
      <c r="G53" t="s">
        <v>320</v>
      </c>
      <c r="H53">
        <v>1</v>
      </c>
    </row>
    <row r="54" spans="5:8" x14ac:dyDescent="0.25">
      <c r="E54" t="s">
        <v>305</v>
      </c>
      <c r="F54" t="s">
        <v>322</v>
      </c>
      <c r="G54" t="s">
        <v>320</v>
      </c>
      <c r="H54">
        <v>1</v>
      </c>
    </row>
    <row r="55" spans="5:8" x14ac:dyDescent="0.25">
      <c r="E55" t="s">
        <v>305</v>
      </c>
      <c r="F55" t="s">
        <v>322</v>
      </c>
      <c r="G55" t="s">
        <v>320</v>
      </c>
      <c r="H55">
        <v>1</v>
      </c>
    </row>
    <row r="56" spans="5:8" x14ac:dyDescent="0.25">
      <c r="E56" t="s">
        <v>305</v>
      </c>
      <c r="F56" t="s">
        <v>322</v>
      </c>
      <c r="G56" t="s">
        <v>320</v>
      </c>
      <c r="H56">
        <v>1</v>
      </c>
    </row>
    <row r="57" spans="5:8" x14ac:dyDescent="0.25">
      <c r="E57" t="s">
        <v>305</v>
      </c>
      <c r="F57" t="s">
        <v>322</v>
      </c>
      <c r="G57" t="s">
        <v>320</v>
      </c>
      <c r="H57">
        <v>1</v>
      </c>
    </row>
    <row r="58" spans="5:8" x14ac:dyDescent="0.25">
      <c r="E58" t="s">
        <v>305</v>
      </c>
      <c r="F58" t="s">
        <v>322</v>
      </c>
      <c r="G58" t="s">
        <v>320</v>
      </c>
      <c r="H58">
        <v>1</v>
      </c>
    </row>
    <row r="59" spans="5:8" x14ac:dyDescent="0.25">
      <c r="E59" t="s">
        <v>305</v>
      </c>
      <c r="F59" t="s">
        <v>322</v>
      </c>
      <c r="G59" t="s">
        <v>320</v>
      </c>
      <c r="H59">
        <v>1</v>
      </c>
    </row>
    <row r="60" spans="5:8" x14ac:dyDescent="0.25">
      <c r="E60" t="s">
        <v>305</v>
      </c>
      <c r="F60" t="s">
        <v>322</v>
      </c>
      <c r="G60" t="s">
        <v>320</v>
      </c>
      <c r="H60">
        <v>1</v>
      </c>
    </row>
    <row r="61" spans="5:8" x14ac:dyDescent="0.25">
      <c r="E61" t="s">
        <v>305</v>
      </c>
      <c r="F61" t="s">
        <v>323</v>
      </c>
      <c r="G61" t="s">
        <v>320</v>
      </c>
      <c r="H61">
        <v>1</v>
      </c>
    </row>
    <row r="62" spans="5:8" x14ac:dyDescent="0.25">
      <c r="E62" t="s">
        <v>305</v>
      </c>
      <c r="F62" t="s">
        <v>323</v>
      </c>
      <c r="G62" t="s">
        <v>320</v>
      </c>
      <c r="H62">
        <v>1</v>
      </c>
    </row>
    <row r="63" spans="5:8" x14ac:dyDescent="0.25">
      <c r="E63" t="s">
        <v>305</v>
      </c>
      <c r="F63" t="s">
        <v>323</v>
      </c>
      <c r="G63" t="s">
        <v>320</v>
      </c>
      <c r="H63">
        <v>1</v>
      </c>
    </row>
    <row r="64" spans="5:8" x14ac:dyDescent="0.25">
      <c r="E64" t="s">
        <v>305</v>
      </c>
      <c r="F64" t="s">
        <v>324</v>
      </c>
      <c r="G64" t="s">
        <v>318</v>
      </c>
      <c r="H64">
        <v>1</v>
      </c>
    </row>
    <row r="65" spans="5:8" x14ac:dyDescent="0.25">
      <c r="E65" t="s">
        <v>305</v>
      </c>
      <c r="F65" t="s">
        <v>324</v>
      </c>
      <c r="G65" t="s">
        <v>318</v>
      </c>
      <c r="H65">
        <v>1</v>
      </c>
    </row>
    <row r="66" spans="5:8" x14ac:dyDescent="0.25">
      <c r="E66" t="s">
        <v>305</v>
      </c>
      <c r="F66" t="s">
        <v>324</v>
      </c>
      <c r="G66" t="s">
        <v>318</v>
      </c>
      <c r="H66">
        <v>1</v>
      </c>
    </row>
    <row r="67" spans="5:8" x14ac:dyDescent="0.25">
      <c r="E67" t="s">
        <v>305</v>
      </c>
      <c r="F67" t="s">
        <v>324</v>
      </c>
      <c r="G67" t="s">
        <v>318</v>
      </c>
      <c r="H67">
        <v>1</v>
      </c>
    </row>
    <row r="68" spans="5:8" x14ac:dyDescent="0.25">
      <c r="E68" t="s">
        <v>305</v>
      </c>
      <c r="F68" t="s">
        <v>324</v>
      </c>
      <c r="G68" t="s">
        <v>318</v>
      </c>
      <c r="H68">
        <v>1</v>
      </c>
    </row>
    <row r="69" spans="5:8" x14ac:dyDescent="0.25">
      <c r="E69" t="s">
        <v>305</v>
      </c>
      <c r="F69" t="s">
        <v>325</v>
      </c>
      <c r="G69" t="s">
        <v>318</v>
      </c>
      <c r="H69">
        <v>1</v>
      </c>
    </row>
    <row r="70" spans="5:8" x14ac:dyDescent="0.25">
      <c r="E70" t="s">
        <v>305</v>
      </c>
      <c r="F70" t="s">
        <v>325</v>
      </c>
      <c r="G70" t="s">
        <v>318</v>
      </c>
      <c r="H70">
        <v>1</v>
      </c>
    </row>
    <row r="71" spans="5:8" x14ac:dyDescent="0.25">
      <c r="E71" t="s">
        <v>305</v>
      </c>
      <c r="F71" t="s">
        <v>325</v>
      </c>
      <c r="G71" t="s">
        <v>318</v>
      </c>
      <c r="H71">
        <v>1</v>
      </c>
    </row>
    <row r="72" spans="5:8" x14ac:dyDescent="0.25">
      <c r="E72" t="s">
        <v>305</v>
      </c>
      <c r="F72" t="s">
        <v>325</v>
      </c>
      <c r="G72" t="s">
        <v>318</v>
      </c>
      <c r="H72">
        <v>1</v>
      </c>
    </row>
    <row r="73" spans="5:8" x14ac:dyDescent="0.25">
      <c r="E73" t="s">
        <v>305</v>
      </c>
      <c r="F73" t="s">
        <v>325</v>
      </c>
      <c r="G73" t="s">
        <v>318</v>
      </c>
      <c r="H73">
        <v>1</v>
      </c>
    </row>
    <row r="74" spans="5:8" x14ac:dyDescent="0.25">
      <c r="E74" t="s">
        <v>305</v>
      </c>
      <c r="F74" t="s">
        <v>326</v>
      </c>
      <c r="G74" t="s">
        <v>320</v>
      </c>
      <c r="H74">
        <v>1</v>
      </c>
    </row>
    <row r="75" spans="5:8" x14ac:dyDescent="0.25">
      <c r="E75" t="s">
        <v>305</v>
      </c>
      <c r="F75" t="s">
        <v>327</v>
      </c>
      <c r="G75" t="s">
        <v>318</v>
      </c>
      <c r="H75">
        <v>1</v>
      </c>
    </row>
    <row r="76" spans="5:8" x14ac:dyDescent="0.25">
      <c r="E76" t="s">
        <v>305</v>
      </c>
      <c r="F76" t="s">
        <v>327</v>
      </c>
      <c r="G76" t="s">
        <v>318</v>
      </c>
      <c r="H76">
        <v>1</v>
      </c>
    </row>
    <row r="77" spans="5:8" x14ac:dyDescent="0.25">
      <c r="E77" t="s">
        <v>307</v>
      </c>
      <c r="F77" t="s">
        <v>315</v>
      </c>
      <c r="H77">
        <v>1</v>
      </c>
    </row>
    <row r="78" spans="5:8" x14ac:dyDescent="0.25">
      <c r="E78" t="s">
        <v>307</v>
      </c>
      <c r="F78" t="s">
        <v>315</v>
      </c>
      <c r="H78">
        <v>1</v>
      </c>
    </row>
    <row r="79" spans="5:8" x14ac:dyDescent="0.25">
      <c r="E79" t="s">
        <v>307</v>
      </c>
      <c r="F79" t="s">
        <v>315</v>
      </c>
      <c r="H79">
        <v>1</v>
      </c>
    </row>
    <row r="80" spans="5:8" x14ac:dyDescent="0.25">
      <c r="E80" t="s">
        <v>307</v>
      </c>
      <c r="F80" t="s">
        <v>315</v>
      </c>
      <c r="H80">
        <v>1</v>
      </c>
    </row>
    <row r="81" spans="5:8" x14ac:dyDescent="0.25">
      <c r="E81" t="s">
        <v>307</v>
      </c>
      <c r="F81" t="s">
        <v>315</v>
      </c>
      <c r="H81">
        <v>1</v>
      </c>
    </row>
    <row r="82" spans="5:8" x14ac:dyDescent="0.25">
      <c r="E82" t="s">
        <v>307</v>
      </c>
      <c r="F82" t="s">
        <v>315</v>
      </c>
      <c r="H82">
        <v>1</v>
      </c>
    </row>
    <row r="83" spans="5:8" x14ac:dyDescent="0.25">
      <c r="E83" t="s">
        <v>307</v>
      </c>
      <c r="F83" t="s">
        <v>315</v>
      </c>
      <c r="H83">
        <v>1</v>
      </c>
    </row>
    <row r="84" spans="5:8" x14ac:dyDescent="0.25">
      <c r="E84" t="s">
        <v>307</v>
      </c>
      <c r="F84" t="s">
        <v>315</v>
      </c>
      <c r="H84">
        <v>1</v>
      </c>
    </row>
    <row r="85" spans="5:8" x14ac:dyDescent="0.25">
      <c r="E85" t="s">
        <v>307</v>
      </c>
      <c r="F85" t="s">
        <v>315</v>
      </c>
      <c r="H85">
        <v>1</v>
      </c>
    </row>
    <row r="86" spans="5:8" x14ac:dyDescent="0.25">
      <c r="E86" t="s">
        <v>307</v>
      </c>
      <c r="F86" t="s">
        <v>315</v>
      </c>
      <c r="H86">
        <v>1</v>
      </c>
    </row>
    <row r="87" spans="5:8" x14ac:dyDescent="0.25">
      <c r="E87" t="s">
        <v>307</v>
      </c>
      <c r="F87" t="s">
        <v>315</v>
      </c>
      <c r="H87">
        <v>1</v>
      </c>
    </row>
    <row r="88" spans="5:8" x14ac:dyDescent="0.25">
      <c r="E88" t="s">
        <v>307</v>
      </c>
      <c r="F88" t="s">
        <v>315</v>
      </c>
      <c r="H88">
        <v>1</v>
      </c>
    </row>
    <row r="89" spans="5:8" x14ac:dyDescent="0.25">
      <c r="E89" t="s">
        <v>307</v>
      </c>
      <c r="F89" t="s">
        <v>315</v>
      </c>
      <c r="H89">
        <v>1</v>
      </c>
    </row>
    <row r="90" spans="5:8" x14ac:dyDescent="0.25">
      <c r="E90" t="s">
        <v>307</v>
      </c>
      <c r="F90" t="s">
        <v>315</v>
      </c>
      <c r="H90">
        <v>1</v>
      </c>
    </row>
    <row r="91" spans="5:8" x14ac:dyDescent="0.25">
      <c r="E91" t="s">
        <v>307</v>
      </c>
      <c r="F91" t="s">
        <v>315</v>
      </c>
      <c r="H91">
        <v>1</v>
      </c>
    </row>
    <row r="92" spans="5:8" x14ac:dyDescent="0.25">
      <c r="E92" t="s">
        <v>307</v>
      </c>
      <c r="F92" t="s">
        <v>315</v>
      </c>
      <c r="H92">
        <v>1</v>
      </c>
    </row>
    <row r="93" spans="5:8" x14ac:dyDescent="0.25">
      <c r="E93" t="s">
        <v>307</v>
      </c>
      <c r="F93" t="s">
        <v>315</v>
      </c>
      <c r="H93">
        <v>1</v>
      </c>
    </row>
    <row r="94" spans="5:8" x14ac:dyDescent="0.25">
      <c r="E94" t="s">
        <v>307</v>
      </c>
      <c r="F94" t="s">
        <v>315</v>
      </c>
      <c r="H94">
        <v>1</v>
      </c>
    </row>
    <row r="95" spans="5:8" x14ac:dyDescent="0.25">
      <c r="E95" t="s">
        <v>307</v>
      </c>
      <c r="F95" t="s">
        <v>315</v>
      </c>
      <c r="H95">
        <v>1</v>
      </c>
    </row>
    <row r="96" spans="5:8" x14ac:dyDescent="0.25">
      <c r="E96" t="s">
        <v>307</v>
      </c>
      <c r="F96" t="s">
        <v>315</v>
      </c>
      <c r="H96">
        <v>1</v>
      </c>
    </row>
    <row r="97" spans="5:8" x14ac:dyDescent="0.25">
      <c r="E97" t="s">
        <v>307</v>
      </c>
      <c r="F97" t="s">
        <v>315</v>
      </c>
      <c r="H97">
        <v>1</v>
      </c>
    </row>
    <row r="98" spans="5:8" x14ac:dyDescent="0.25">
      <c r="E98" t="s">
        <v>307</v>
      </c>
      <c r="F98" t="s">
        <v>315</v>
      </c>
      <c r="H98">
        <v>1</v>
      </c>
    </row>
    <row r="99" spans="5:8" x14ac:dyDescent="0.25">
      <c r="E99" t="s">
        <v>307</v>
      </c>
      <c r="F99" t="s">
        <v>315</v>
      </c>
      <c r="H99">
        <v>1</v>
      </c>
    </row>
    <row r="100" spans="5:8" x14ac:dyDescent="0.25">
      <c r="E100" t="s">
        <v>307</v>
      </c>
      <c r="F100" t="s">
        <v>315</v>
      </c>
      <c r="H100">
        <v>1</v>
      </c>
    </row>
    <row r="101" spans="5:8" x14ac:dyDescent="0.25">
      <c r="E101" t="s">
        <v>307</v>
      </c>
      <c r="F101" t="s">
        <v>315</v>
      </c>
      <c r="H101">
        <v>1</v>
      </c>
    </row>
    <row r="102" spans="5:8" x14ac:dyDescent="0.25">
      <c r="E102" t="s">
        <v>307</v>
      </c>
      <c r="F102" t="s">
        <v>315</v>
      </c>
      <c r="H102">
        <v>1</v>
      </c>
    </row>
    <row r="103" spans="5:8" x14ac:dyDescent="0.25">
      <c r="E103" t="s">
        <v>307</v>
      </c>
      <c r="F103" t="s">
        <v>315</v>
      </c>
      <c r="H103">
        <v>1</v>
      </c>
    </row>
    <row r="104" spans="5:8" x14ac:dyDescent="0.25">
      <c r="E104" t="s">
        <v>307</v>
      </c>
      <c r="F104" t="s">
        <v>315</v>
      </c>
      <c r="H104">
        <v>1</v>
      </c>
    </row>
    <row r="105" spans="5:8" x14ac:dyDescent="0.25">
      <c r="E105" t="s">
        <v>307</v>
      </c>
      <c r="F105" t="s">
        <v>315</v>
      </c>
      <c r="H105">
        <v>1</v>
      </c>
    </row>
    <row r="106" spans="5:8" x14ac:dyDescent="0.25">
      <c r="E106" t="s">
        <v>307</v>
      </c>
      <c r="F106" t="s">
        <v>315</v>
      </c>
      <c r="H106">
        <v>1</v>
      </c>
    </row>
    <row r="107" spans="5:8" x14ac:dyDescent="0.25">
      <c r="E107" t="s">
        <v>307</v>
      </c>
      <c r="F107" t="s">
        <v>315</v>
      </c>
      <c r="H107">
        <v>1</v>
      </c>
    </row>
    <row r="108" spans="5:8" x14ac:dyDescent="0.25">
      <c r="E108" t="s">
        <v>307</v>
      </c>
      <c r="F108" t="s">
        <v>315</v>
      </c>
      <c r="H108">
        <v>1</v>
      </c>
    </row>
    <row r="109" spans="5:8" x14ac:dyDescent="0.25">
      <c r="E109" t="s">
        <v>307</v>
      </c>
      <c r="F109" t="s">
        <v>315</v>
      </c>
      <c r="H109">
        <v>1</v>
      </c>
    </row>
    <row r="110" spans="5:8" x14ac:dyDescent="0.25">
      <c r="E110" t="s">
        <v>307</v>
      </c>
      <c r="F110" t="s">
        <v>315</v>
      </c>
      <c r="H110">
        <v>1</v>
      </c>
    </row>
    <row r="111" spans="5:8" x14ac:dyDescent="0.25">
      <c r="E111" t="s">
        <v>307</v>
      </c>
      <c r="F111" t="s">
        <v>315</v>
      </c>
      <c r="H111">
        <v>1</v>
      </c>
    </row>
    <row r="112" spans="5:8" x14ac:dyDescent="0.25">
      <c r="E112" t="s">
        <v>307</v>
      </c>
      <c r="F112" t="s">
        <v>315</v>
      </c>
      <c r="H112">
        <v>1</v>
      </c>
    </row>
    <row r="113" spans="5:8" x14ac:dyDescent="0.25">
      <c r="E113" t="s">
        <v>307</v>
      </c>
      <c r="F113" t="s">
        <v>315</v>
      </c>
      <c r="H113">
        <v>1</v>
      </c>
    </row>
    <row r="114" spans="5:8" x14ac:dyDescent="0.25">
      <c r="E114" t="s">
        <v>307</v>
      </c>
      <c r="F114" t="s">
        <v>315</v>
      </c>
      <c r="H114">
        <v>1</v>
      </c>
    </row>
    <row r="115" spans="5:8" x14ac:dyDescent="0.25">
      <c r="E115" t="s">
        <v>307</v>
      </c>
      <c r="F115" t="s">
        <v>315</v>
      </c>
      <c r="H115">
        <v>1</v>
      </c>
    </row>
    <row r="116" spans="5:8" x14ac:dyDescent="0.25">
      <c r="E116" t="s">
        <v>307</v>
      </c>
      <c r="F116" t="s">
        <v>315</v>
      </c>
      <c r="H116">
        <v>1</v>
      </c>
    </row>
    <row r="117" spans="5:8" x14ac:dyDescent="0.25">
      <c r="E117" t="s">
        <v>307</v>
      </c>
      <c r="F117" t="s">
        <v>316</v>
      </c>
      <c r="H117">
        <v>1</v>
      </c>
    </row>
    <row r="118" spans="5:8" x14ac:dyDescent="0.25">
      <c r="E118" t="s">
        <v>307</v>
      </c>
      <c r="F118" t="s">
        <v>316</v>
      </c>
      <c r="H118">
        <v>1</v>
      </c>
    </row>
    <row r="119" spans="5:8" x14ac:dyDescent="0.25">
      <c r="E119" t="s">
        <v>307</v>
      </c>
      <c r="F119" t="s">
        <v>316</v>
      </c>
      <c r="H119">
        <v>1</v>
      </c>
    </row>
    <row r="120" spans="5:8" x14ac:dyDescent="0.25">
      <c r="E120" t="s">
        <v>307</v>
      </c>
      <c r="F120" t="s">
        <v>316</v>
      </c>
      <c r="H120">
        <v>1</v>
      </c>
    </row>
    <row r="121" spans="5:8" x14ac:dyDescent="0.25">
      <c r="E121" t="s">
        <v>307</v>
      </c>
      <c r="F121" t="s">
        <v>316</v>
      </c>
      <c r="H121">
        <v>1</v>
      </c>
    </row>
    <row r="122" spans="5:8" x14ac:dyDescent="0.25">
      <c r="E122" t="s">
        <v>307</v>
      </c>
      <c r="F122" t="s">
        <v>316</v>
      </c>
      <c r="H122">
        <v>1</v>
      </c>
    </row>
    <row r="123" spans="5:8" x14ac:dyDescent="0.25">
      <c r="E123" t="s">
        <v>307</v>
      </c>
      <c r="F123" t="s">
        <v>314</v>
      </c>
      <c r="H123">
        <v>1</v>
      </c>
    </row>
    <row r="124" spans="5:8" x14ac:dyDescent="0.25">
      <c r="E124" t="s">
        <v>307</v>
      </c>
      <c r="F124" t="s">
        <v>314</v>
      </c>
      <c r="H124">
        <v>1</v>
      </c>
    </row>
    <row r="125" spans="5:8" x14ac:dyDescent="0.25">
      <c r="E125" t="s">
        <v>307</v>
      </c>
      <c r="F125" t="s">
        <v>314</v>
      </c>
      <c r="H125">
        <v>1</v>
      </c>
    </row>
    <row r="126" spans="5:8" x14ac:dyDescent="0.25">
      <c r="E126" t="s">
        <v>307</v>
      </c>
      <c r="F126" t="s">
        <v>314</v>
      </c>
      <c r="H126">
        <v>1</v>
      </c>
    </row>
    <row r="127" spans="5:8" x14ac:dyDescent="0.25">
      <c r="E127" t="s">
        <v>307</v>
      </c>
      <c r="F127" t="s">
        <v>314</v>
      </c>
      <c r="H127">
        <v>1</v>
      </c>
    </row>
    <row r="128" spans="5:8" x14ac:dyDescent="0.25">
      <c r="E128" t="s">
        <v>307</v>
      </c>
      <c r="F128" t="s">
        <v>314</v>
      </c>
      <c r="H128">
        <v>1</v>
      </c>
    </row>
    <row r="129" spans="5:8" x14ac:dyDescent="0.25">
      <c r="E129" t="s">
        <v>307</v>
      </c>
      <c r="F129" t="s">
        <v>314</v>
      </c>
      <c r="H129">
        <v>1</v>
      </c>
    </row>
    <row r="130" spans="5:8" x14ac:dyDescent="0.25">
      <c r="E130" t="s">
        <v>307</v>
      </c>
      <c r="F130" t="s">
        <v>314</v>
      </c>
      <c r="H130">
        <v>1</v>
      </c>
    </row>
    <row r="131" spans="5:8" x14ac:dyDescent="0.25">
      <c r="E131" t="s">
        <v>307</v>
      </c>
      <c r="F131" t="s">
        <v>314</v>
      </c>
      <c r="H131">
        <v>1</v>
      </c>
    </row>
    <row r="132" spans="5:8" x14ac:dyDescent="0.25">
      <c r="E132" t="s">
        <v>307</v>
      </c>
      <c r="F132" t="s">
        <v>314</v>
      </c>
      <c r="H132">
        <v>1</v>
      </c>
    </row>
    <row r="133" spans="5:8" x14ac:dyDescent="0.25">
      <c r="E133" t="s">
        <v>307</v>
      </c>
      <c r="F133" t="s">
        <v>314</v>
      </c>
      <c r="H133">
        <v>1</v>
      </c>
    </row>
    <row r="134" spans="5:8" x14ac:dyDescent="0.25">
      <c r="E134" t="s">
        <v>307</v>
      </c>
      <c r="F134" t="s">
        <v>314</v>
      </c>
      <c r="H134">
        <v>1</v>
      </c>
    </row>
    <row r="135" spans="5:8" x14ac:dyDescent="0.25">
      <c r="E135" t="s">
        <v>307</v>
      </c>
      <c r="F135" t="s">
        <v>314</v>
      </c>
      <c r="H135">
        <v>1</v>
      </c>
    </row>
    <row r="136" spans="5:8" x14ac:dyDescent="0.25">
      <c r="E136" t="s">
        <v>307</v>
      </c>
      <c r="F136" t="s">
        <v>314</v>
      </c>
      <c r="H136">
        <v>1</v>
      </c>
    </row>
    <row r="137" spans="5:8" x14ac:dyDescent="0.25">
      <c r="E137" t="s">
        <v>307</v>
      </c>
      <c r="F137" t="s">
        <v>314</v>
      </c>
      <c r="H137">
        <v>1</v>
      </c>
    </row>
    <row r="138" spans="5:8" x14ac:dyDescent="0.25">
      <c r="E138" t="s">
        <v>307</v>
      </c>
      <c r="F138" t="s">
        <v>314</v>
      </c>
      <c r="H138">
        <v>1</v>
      </c>
    </row>
    <row r="139" spans="5:8" x14ac:dyDescent="0.25">
      <c r="E139" t="s">
        <v>307</v>
      </c>
      <c r="F139" t="s">
        <v>314</v>
      </c>
      <c r="H139">
        <v>1</v>
      </c>
    </row>
    <row r="140" spans="5:8" x14ac:dyDescent="0.25">
      <c r="E140" t="s">
        <v>307</v>
      </c>
      <c r="F140" t="s">
        <v>314</v>
      </c>
      <c r="H140">
        <v>1</v>
      </c>
    </row>
    <row r="141" spans="5:8" x14ac:dyDescent="0.25">
      <c r="E141" t="s">
        <v>307</v>
      </c>
      <c r="F141" t="s">
        <v>314</v>
      </c>
      <c r="H141">
        <v>1</v>
      </c>
    </row>
    <row r="142" spans="5:8" x14ac:dyDescent="0.25">
      <c r="E142" t="s">
        <v>307</v>
      </c>
      <c r="F142" t="s">
        <v>314</v>
      </c>
      <c r="H142">
        <v>1</v>
      </c>
    </row>
    <row r="143" spans="5:8" x14ac:dyDescent="0.25">
      <c r="E143" t="s">
        <v>307</v>
      </c>
      <c r="F143" t="s">
        <v>314</v>
      </c>
      <c r="H143">
        <v>1</v>
      </c>
    </row>
    <row r="144" spans="5:8" x14ac:dyDescent="0.25">
      <c r="E144" t="s">
        <v>307</v>
      </c>
      <c r="F144" t="s">
        <v>314</v>
      </c>
      <c r="H144">
        <v>1</v>
      </c>
    </row>
    <row r="145" spans="5:8" x14ac:dyDescent="0.25">
      <c r="E145" t="s">
        <v>307</v>
      </c>
      <c r="F145" t="s">
        <v>314</v>
      </c>
      <c r="H145">
        <v>1</v>
      </c>
    </row>
    <row r="146" spans="5:8" x14ac:dyDescent="0.25">
      <c r="E146" t="s">
        <v>307</v>
      </c>
      <c r="F146" t="s">
        <v>314</v>
      </c>
      <c r="H146">
        <v>1</v>
      </c>
    </row>
    <row r="147" spans="5:8" x14ac:dyDescent="0.25">
      <c r="E147" t="s">
        <v>307</v>
      </c>
      <c r="F147" t="s">
        <v>314</v>
      </c>
      <c r="H147">
        <v>1</v>
      </c>
    </row>
    <row r="148" spans="5:8" x14ac:dyDescent="0.25">
      <c r="E148" t="s">
        <v>307</v>
      </c>
      <c r="F148" t="s">
        <v>314</v>
      </c>
      <c r="H148">
        <v>1</v>
      </c>
    </row>
    <row r="149" spans="5:8" x14ac:dyDescent="0.25">
      <c r="E149" t="s">
        <v>307</v>
      </c>
      <c r="F149" t="s">
        <v>314</v>
      </c>
      <c r="H149">
        <v>1</v>
      </c>
    </row>
    <row r="150" spans="5:8" x14ac:dyDescent="0.25">
      <c r="E150" t="s">
        <v>307</v>
      </c>
      <c r="F150" t="s">
        <v>314</v>
      </c>
      <c r="H150">
        <v>1</v>
      </c>
    </row>
    <row r="151" spans="5:8" x14ac:dyDescent="0.25">
      <c r="E151" t="s">
        <v>307</v>
      </c>
      <c r="F151" t="s">
        <v>314</v>
      </c>
      <c r="H151">
        <v>1</v>
      </c>
    </row>
    <row r="152" spans="5:8" x14ac:dyDescent="0.25">
      <c r="E152" t="s">
        <v>307</v>
      </c>
      <c r="F152" t="s">
        <v>314</v>
      </c>
      <c r="H152">
        <v>1</v>
      </c>
    </row>
    <row r="153" spans="5:8" x14ac:dyDescent="0.25">
      <c r="E153" t="s">
        <v>307</v>
      </c>
      <c r="F153" t="s">
        <v>314</v>
      </c>
      <c r="H153">
        <v>1</v>
      </c>
    </row>
    <row r="154" spans="5:8" x14ac:dyDescent="0.25">
      <c r="E154" t="s">
        <v>307</v>
      </c>
      <c r="F154" t="s">
        <v>314</v>
      </c>
      <c r="H154">
        <v>1</v>
      </c>
    </row>
    <row r="155" spans="5:8" x14ac:dyDescent="0.25">
      <c r="E155" t="s">
        <v>307</v>
      </c>
      <c r="F155" t="s">
        <v>314</v>
      </c>
      <c r="H155">
        <v>1</v>
      </c>
    </row>
    <row r="156" spans="5:8" x14ac:dyDescent="0.25">
      <c r="E156" t="s">
        <v>307</v>
      </c>
      <c r="F156" t="s">
        <v>314</v>
      </c>
      <c r="H156">
        <v>1</v>
      </c>
    </row>
    <row r="157" spans="5:8" x14ac:dyDescent="0.25">
      <c r="E157" t="s">
        <v>307</v>
      </c>
      <c r="F157" t="s">
        <v>314</v>
      </c>
      <c r="H157">
        <v>1</v>
      </c>
    </row>
    <row r="158" spans="5:8" x14ac:dyDescent="0.25">
      <c r="E158" t="s">
        <v>307</v>
      </c>
      <c r="F158" t="s">
        <v>314</v>
      </c>
      <c r="H158">
        <v>1</v>
      </c>
    </row>
    <row r="159" spans="5:8" x14ac:dyDescent="0.25">
      <c r="E159" t="s">
        <v>307</v>
      </c>
      <c r="F159" t="s">
        <v>314</v>
      </c>
      <c r="H159">
        <v>1</v>
      </c>
    </row>
    <row r="160" spans="5:8" x14ac:dyDescent="0.25">
      <c r="E160" t="s">
        <v>307</v>
      </c>
      <c r="F160" t="s">
        <v>314</v>
      </c>
      <c r="H160">
        <v>1</v>
      </c>
    </row>
    <row r="161" spans="5:8" x14ac:dyDescent="0.25">
      <c r="E161" t="s">
        <v>307</v>
      </c>
      <c r="F161" t="s">
        <v>314</v>
      </c>
      <c r="H161">
        <v>1</v>
      </c>
    </row>
    <row r="162" spans="5:8" x14ac:dyDescent="0.25">
      <c r="E162" t="s">
        <v>307</v>
      </c>
      <c r="F162" t="s">
        <v>314</v>
      </c>
      <c r="H162">
        <v>1</v>
      </c>
    </row>
    <row r="163" spans="5:8" x14ac:dyDescent="0.25">
      <c r="E163" t="s">
        <v>307</v>
      </c>
      <c r="F163" t="s">
        <v>314</v>
      </c>
      <c r="H163">
        <v>1</v>
      </c>
    </row>
    <row r="164" spans="5:8" x14ac:dyDescent="0.25">
      <c r="E164" t="s">
        <v>307</v>
      </c>
      <c r="F164" t="s">
        <v>314</v>
      </c>
      <c r="H164">
        <v>1</v>
      </c>
    </row>
    <row r="165" spans="5:8" x14ac:dyDescent="0.25">
      <c r="E165" t="s">
        <v>308</v>
      </c>
      <c r="H165">
        <v>1</v>
      </c>
    </row>
    <row r="166" spans="5:8" x14ac:dyDescent="0.25">
      <c r="E166" t="s">
        <v>308</v>
      </c>
      <c r="H166">
        <v>1</v>
      </c>
    </row>
    <row r="167" spans="5:8" x14ac:dyDescent="0.25">
      <c r="E167" t="s">
        <v>308</v>
      </c>
      <c r="H167">
        <v>1</v>
      </c>
    </row>
    <row r="168" spans="5:8" x14ac:dyDescent="0.25">
      <c r="E168" t="s">
        <v>308</v>
      </c>
      <c r="H168">
        <v>1</v>
      </c>
    </row>
    <row r="169" spans="5:8" x14ac:dyDescent="0.25">
      <c r="E169" t="s">
        <v>308</v>
      </c>
      <c r="H169">
        <v>1</v>
      </c>
    </row>
    <row r="170" spans="5:8" x14ac:dyDescent="0.25">
      <c r="E170" t="s">
        <v>308</v>
      </c>
      <c r="H170">
        <v>1</v>
      </c>
    </row>
    <row r="171" spans="5:8" x14ac:dyDescent="0.25">
      <c r="E171" t="s">
        <v>308</v>
      </c>
      <c r="H171">
        <v>1</v>
      </c>
    </row>
    <row r="172" spans="5:8" x14ac:dyDescent="0.25">
      <c r="E172" t="s">
        <v>308</v>
      </c>
      <c r="H172">
        <v>1</v>
      </c>
    </row>
    <row r="173" spans="5:8" x14ac:dyDescent="0.25">
      <c r="E173" t="s">
        <v>308</v>
      </c>
      <c r="H173">
        <v>1</v>
      </c>
    </row>
    <row r="174" spans="5:8" x14ac:dyDescent="0.25">
      <c r="E174" t="s">
        <v>308</v>
      </c>
      <c r="H174">
        <v>1</v>
      </c>
    </row>
    <row r="175" spans="5:8" x14ac:dyDescent="0.25">
      <c r="E175" t="s">
        <v>308</v>
      </c>
      <c r="H175">
        <v>1</v>
      </c>
    </row>
    <row r="176" spans="5:8" x14ac:dyDescent="0.25">
      <c r="E176" t="s">
        <v>308</v>
      </c>
      <c r="H176">
        <v>1</v>
      </c>
    </row>
    <row r="177" spans="5:8" x14ac:dyDescent="0.25">
      <c r="E177" t="s">
        <v>308</v>
      </c>
      <c r="H177">
        <v>1</v>
      </c>
    </row>
    <row r="178" spans="5:8" x14ac:dyDescent="0.25">
      <c r="E178" t="s">
        <v>310</v>
      </c>
      <c r="H178">
        <v>1</v>
      </c>
    </row>
    <row r="179" spans="5:8" x14ac:dyDescent="0.25">
      <c r="E179" t="s">
        <v>310</v>
      </c>
      <c r="H179">
        <v>1</v>
      </c>
    </row>
    <row r="180" spans="5:8" x14ac:dyDescent="0.25">
      <c r="E180" t="s">
        <v>310</v>
      </c>
      <c r="H180">
        <v>1</v>
      </c>
    </row>
    <row r="181" spans="5:8" x14ac:dyDescent="0.25">
      <c r="E181" t="s">
        <v>310</v>
      </c>
      <c r="H181">
        <v>1</v>
      </c>
    </row>
    <row r="182" spans="5:8" x14ac:dyDescent="0.25">
      <c r="E182" t="s">
        <v>310</v>
      </c>
      <c r="H182">
        <v>1</v>
      </c>
    </row>
    <row r="183" spans="5:8" x14ac:dyDescent="0.25">
      <c r="E183" t="s">
        <v>310</v>
      </c>
      <c r="H183">
        <v>1</v>
      </c>
    </row>
    <row r="184" spans="5:8" x14ac:dyDescent="0.25">
      <c r="E184" t="s">
        <v>310</v>
      </c>
      <c r="H184">
        <v>1</v>
      </c>
    </row>
    <row r="185" spans="5:8" x14ac:dyDescent="0.25">
      <c r="E185" t="s">
        <v>310</v>
      </c>
      <c r="H185">
        <v>1</v>
      </c>
    </row>
    <row r="186" spans="5:8" x14ac:dyDescent="0.25">
      <c r="E186" t="s">
        <v>310</v>
      </c>
      <c r="H186">
        <v>1</v>
      </c>
    </row>
    <row r="187" spans="5:8" x14ac:dyDescent="0.25">
      <c r="E187" t="s">
        <v>310</v>
      </c>
      <c r="H187">
        <v>1</v>
      </c>
    </row>
    <row r="188" spans="5:8" x14ac:dyDescent="0.25">
      <c r="E188" t="s">
        <v>310</v>
      </c>
      <c r="H188">
        <v>1</v>
      </c>
    </row>
    <row r="189" spans="5:8" x14ac:dyDescent="0.25">
      <c r="E189" t="s">
        <v>310</v>
      </c>
      <c r="H189">
        <v>1</v>
      </c>
    </row>
    <row r="190" spans="5:8" x14ac:dyDescent="0.25">
      <c r="E190" t="s">
        <v>311</v>
      </c>
      <c r="G190" t="s">
        <v>318</v>
      </c>
      <c r="H190">
        <v>1</v>
      </c>
    </row>
    <row r="191" spans="5:8" x14ac:dyDescent="0.25">
      <c r="E191" t="s">
        <v>311</v>
      </c>
      <c r="G191" t="s">
        <v>318</v>
      </c>
      <c r="H191">
        <v>1</v>
      </c>
    </row>
    <row r="192" spans="5:8" x14ac:dyDescent="0.25">
      <c r="E192" t="s">
        <v>311</v>
      </c>
      <c r="G192" t="s">
        <v>320</v>
      </c>
      <c r="H192">
        <v>1</v>
      </c>
    </row>
    <row r="193" spans="5:8" x14ac:dyDescent="0.25">
      <c r="E193" t="s">
        <v>311</v>
      </c>
      <c r="G193" t="s">
        <v>318</v>
      </c>
      <c r="H193">
        <v>1</v>
      </c>
    </row>
    <row r="194" spans="5:8" x14ac:dyDescent="0.25">
      <c r="E194" t="s">
        <v>311</v>
      </c>
      <c r="G194" t="s">
        <v>318</v>
      </c>
      <c r="H194">
        <v>1</v>
      </c>
    </row>
    <row r="195" spans="5:8" x14ac:dyDescent="0.25">
      <c r="E195" t="s">
        <v>311</v>
      </c>
      <c r="G195" t="s">
        <v>318</v>
      </c>
      <c r="H195">
        <v>1</v>
      </c>
    </row>
    <row r="196" spans="5:8" x14ac:dyDescent="0.25">
      <c r="E196" t="s">
        <v>311</v>
      </c>
      <c r="G196" t="s">
        <v>318</v>
      </c>
      <c r="H196">
        <v>1</v>
      </c>
    </row>
    <row r="197" spans="5:8" x14ac:dyDescent="0.25">
      <c r="E197" t="s">
        <v>311</v>
      </c>
      <c r="G197" t="s">
        <v>318</v>
      </c>
      <c r="H197">
        <v>1</v>
      </c>
    </row>
    <row r="198" spans="5:8" x14ac:dyDescent="0.25">
      <c r="E198" t="s">
        <v>311</v>
      </c>
      <c r="G198" t="s">
        <v>318</v>
      </c>
      <c r="H198">
        <v>1</v>
      </c>
    </row>
    <row r="199" spans="5:8" x14ac:dyDescent="0.25">
      <c r="E199" t="s">
        <v>311</v>
      </c>
      <c r="G199" t="s">
        <v>320</v>
      </c>
      <c r="H199">
        <v>1</v>
      </c>
    </row>
    <row r="200" spans="5:8" x14ac:dyDescent="0.25">
      <c r="E200" t="s">
        <v>311</v>
      </c>
      <c r="G200" t="s">
        <v>318</v>
      </c>
      <c r="H200">
        <v>1</v>
      </c>
    </row>
    <row r="201" spans="5:8" x14ac:dyDescent="0.25">
      <c r="E201" t="s">
        <v>311</v>
      </c>
      <c r="G201" t="s">
        <v>318</v>
      </c>
      <c r="H201">
        <v>1</v>
      </c>
    </row>
    <row r="202" spans="5:8" x14ac:dyDescent="0.25">
      <c r="E202" t="s">
        <v>311</v>
      </c>
      <c r="G202" t="s">
        <v>318</v>
      </c>
      <c r="H202">
        <v>1</v>
      </c>
    </row>
    <row r="203" spans="5:8" x14ac:dyDescent="0.25">
      <c r="E203" t="s">
        <v>311</v>
      </c>
      <c r="G203" t="s">
        <v>318</v>
      </c>
      <c r="H203">
        <v>1</v>
      </c>
    </row>
    <row r="204" spans="5:8" x14ac:dyDescent="0.25">
      <c r="E204" t="s">
        <v>311</v>
      </c>
      <c r="G204" t="s">
        <v>318</v>
      </c>
      <c r="H204">
        <v>1</v>
      </c>
    </row>
    <row r="205" spans="5:8" x14ac:dyDescent="0.25">
      <c r="E205" t="s">
        <v>311</v>
      </c>
      <c r="G205" t="s">
        <v>318</v>
      </c>
      <c r="H205">
        <v>1</v>
      </c>
    </row>
  </sheetData>
  <pageMargins left="0.511811024" right="0.511811024" top="0.78740157499999996" bottom="0.78740157499999996" header="0.31496062000000002" footer="0.31496062000000002"/>
  <pageSetup paperSize="9" orientation="portrait" r:id="rId4"/>
  <drawing r:id="rId5"/>
  <tableParts count="1">
    <tablePart r:id="rId6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E0D17-F013-47F1-8D6F-EE22974A8269}">
  <dimension ref="A16"/>
  <sheetViews>
    <sheetView zoomScaleNormal="100" workbookViewId="0"/>
  </sheetViews>
  <sheetFormatPr defaultRowHeight="15" x14ac:dyDescent="0.25"/>
  <sheetData>
    <row r="16" spans="1:1" x14ac:dyDescent="0.25">
      <c r="A16" s="2" t="s">
        <v>45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484E2-C0C2-4289-B13C-B12B451D56F6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D002A-A356-444C-8B60-464C9885F862}">
  <dimension ref="A1"/>
  <sheetViews>
    <sheetView workbookViewId="0">
      <selection activeCell="E26" sqref="E26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95776-4FB5-4CB8-8471-E00DE8E98C1E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2E991-EDA7-4130-9CFE-7D3A4FCDEC86}">
  <dimension ref="A19:A21"/>
  <sheetViews>
    <sheetView workbookViewId="0"/>
  </sheetViews>
  <sheetFormatPr defaultRowHeight="15" x14ac:dyDescent="0.25"/>
  <sheetData>
    <row r="19" spans="1:1" x14ac:dyDescent="0.25">
      <c r="A19" t="s">
        <v>48</v>
      </c>
    </row>
    <row r="20" spans="1:1" x14ac:dyDescent="0.25">
      <c r="A20" s="2" t="s">
        <v>46</v>
      </c>
    </row>
    <row r="21" spans="1:1" x14ac:dyDescent="0.25">
      <c r="A21" s="2" t="s">
        <v>47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F3F79-5365-42A6-90E6-F2636360C732}">
  <dimension ref="A13"/>
  <sheetViews>
    <sheetView workbookViewId="0"/>
  </sheetViews>
  <sheetFormatPr defaultRowHeight="15" x14ac:dyDescent="0.25"/>
  <sheetData>
    <row r="13" spans="1:1" x14ac:dyDescent="0.25">
      <c r="A13" s="2" t="s">
        <v>43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C73361-AE7A-4173-A8C6-97778972D04F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0BA4B-1E17-4C55-A2F9-761BC46C499D}">
  <dimension ref="A1:W60"/>
  <sheetViews>
    <sheetView zoomScale="80" zoomScaleNormal="80" workbookViewId="0">
      <pane xSplit="3" topLeftCell="D1" activePane="topRight" state="frozen"/>
      <selection activeCell="A6" sqref="A6"/>
      <selection pane="topRight" activeCell="E38" sqref="E38"/>
    </sheetView>
  </sheetViews>
  <sheetFormatPr defaultColWidth="8.85546875" defaultRowHeight="15" x14ac:dyDescent="0.25"/>
  <cols>
    <col min="1" max="1" width="69.42578125" customWidth="1"/>
    <col min="2" max="2" width="130.85546875" customWidth="1"/>
    <col min="3" max="3" width="9.28515625" customWidth="1"/>
    <col min="4" max="4" width="25.42578125" bestFit="1" customWidth="1"/>
    <col min="5" max="5" width="34.42578125" bestFit="1" customWidth="1"/>
    <col min="6" max="6" width="25.42578125" bestFit="1" customWidth="1"/>
    <col min="7" max="7" width="15.42578125" bestFit="1" customWidth="1"/>
    <col min="8" max="9" width="8.85546875" customWidth="1"/>
    <col min="10" max="10" width="10.42578125" bestFit="1" customWidth="1"/>
    <col min="11" max="11" width="6" bestFit="1" customWidth="1"/>
    <col min="12" max="12" width="4.28515625" bestFit="1" customWidth="1"/>
    <col min="13" max="13" width="10.42578125" bestFit="1" customWidth="1"/>
    <col min="14" max="15" width="4.28515625" bestFit="1" customWidth="1"/>
    <col min="16" max="16" width="8.85546875" customWidth="1"/>
    <col min="17" max="17" width="4.28515625" bestFit="1" customWidth="1"/>
    <col min="18" max="23" width="5.7109375" customWidth="1"/>
    <col min="24" max="24" width="4.28515625" customWidth="1"/>
  </cols>
  <sheetData>
    <row r="1" spans="3:23" x14ac:dyDescent="0.25">
      <c r="C1" t="s">
        <v>182</v>
      </c>
    </row>
    <row r="2" spans="3:23" x14ac:dyDescent="0.25">
      <c r="C2" t="s">
        <v>183</v>
      </c>
    </row>
    <row r="3" spans="3:23" x14ac:dyDescent="0.25">
      <c r="C3" t="s">
        <v>184</v>
      </c>
    </row>
    <row r="4" spans="3:23" x14ac:dyDescent="0.25">
      <c r="C4" t="s">
        <v>185</v>
      </c>
    </row>
    <row r="5" spans="3:23" x14ac:dyDescent="0.25">
      <c r="C5" t="s">
        <v>186</v>
      </c>
    </row>
    <row r="6" spans="3:23" x14ac:dyDescent="0.25">
      <c r="H6">
        <v>0.1</v>
      </c>
    </row>
    <row r="7" spans="3:23" x14ac:dyDescent="0.25">
      <c r="C7" t="s">
        <v>187</v>
      </c>
      <c r="I7" s="7" t="s">
        <v>188</v>
      </c>
      <c r="J7" s="7"/>
    </row>
    <row r="8" spans="3:23" x14ac:dyDescent="0.25">
      <c r="I8" s="30" t="s">
        <v>189</v>
      </c>
      <c r="J8" s="30"/>
      <c r="K8" s="30"/>
      <c r="L8" s="30" t="s">
        <v>190</v>
      </c>
      <c r="M8" s="30"/>
      <c r="N8" s="30"/>
      <c r="O8" s="30" t="s">
        <v>191</v>
      </c>
      <c r="P8" s="30"/>
      <c r="Q8" s="30"/>
      <c r="R8" s="30" t="s">
        <v>192</v>
      </c>
      <c r="S8" s="30"/>
      <c r="T8" s="30"/>
      <c r="U8" s="30" t="s">
        <v>193</v>
      </c>
      <c r="V8" s="30"/>
      <c r="W8" s="30"/>
    </row>
    <row r="9" spans="3:23" x14ac:dyDescent="0.25">
      <c r="C9" t="s">
        <v>194</v>
      </c>
      <c r="D9" t="s">
        <v>195</v>
      </c>
      <c r="E9" t="s">
        <v>196</v>
      </c>
      <c r="F9" t="s">
        <v>197</v>
      </c>
      <c r="G9" t="s">
        <v>198</v>
      </c>
      <c r="H9" t="s">
        <v>199</v>
      </c>
      <c r="I9" t="s">
        <v>200</v>
      </c>
      <c r="J9" t="s">
        <v>201</v>
      </c>
      <c r="K9" t="s">
        <v>202</v>
      </c>
      <c r="L9" t="s">
        <v>203</v>
      </c>
      <c r="M9" t="s">
        <v>204</v>
      </c>
      <c r="N9" t="s">
        <v>205</v>
      </c>
      <c r="O9" t="s">
        <v>206</v>
      </c>
      <c r="P9" t="s">
        <v>207</v>
      </c>
      <c r="Q9" t="s">
        <v>208</v>
      </c>
      <c r="R9" t="s">
        <v>209</v>
      </c>
      <c r="S9" t="s">
        <v>210</v>
      </c>
      <c r="T9" t="s">
        <v>211</v>
      </c>
      <c r="U9" t="s">
        <v>212</v>
      </c>
      <c r="V9" t="s">
        <v>213</v>
      </c>
      <c r="W9" t="s">
        <v>214</v>
      </c>
    </row>
    <row r="10" spans="3:23" x14ac:dyDescent="0.25">
      <c r="C10">
        <v>1</v>
      </c>
      <c r="D10" t="s">
        <v>215</v>
      </c>
      <c r="E10" s="8" t="s">
        <v>216</v>
      </c>
      <c r="F10" t="s">
        <v>217</v>
      </c>
      <c r="G10" t="s">
        <v>218</v>
      </c>
      <c r="H10" t="s">
        <v>219</v>
      </c>
      <c r="I10">
        <v>1.25</v>
      </c>
      <c r="J10">
        <f>IF('PDE-31_Fig_12-5'!$I10&gt;'PDE-31_Fig_12-5'!$K10,'PDE-31_Fig_12-5'!$I10+0.1,'PDE-31_Fig_12-5'!$K10-'PDE-31_Fig_12-5'!$I10)</f>
        <v>0.95000000000000018</v>
      </c>
      <c r="K10">
        <v>2.2000000000000002</v>
      </c>
      <c r="M10" t="str">
        <f>IF('PDE-31_Fig_12-5'!$N10&gt;0,'PDE-31_Fig_12-5'!$N10-'PDE-31_Fig_12-5'!$L10,"")</f>
        <v/>
      </c>
      <c r="S10" s="9"/>
      <c r="V10" s="9"/>
    </row>
    <row r="11" spans="3:23" x14ac:dyDescent="0.25">
      <c r="C11">
        <v>2</v>
      </c>
      <c r="D11" t="s">
        <v>220</v>
      </c>
      <c r="E11" s="8" t="s">
        <v>221</v>
      </c>
      <c r="F11" t="s">
        <v>222</v>
      </c>
      <c r="G11" t="s">
        <v>223</v>
      </c>
      <c r="H11">
        <v>435.9</v>
      </c>
      <c r="I11">
        <v>1.34</v>
      </c>
      <c r="J11">
        <f>IF('PDE-31_Fig_12-5'!$I11&gt;'PDE-31_Fig_12-5'!$K11,'PDE-31_Fig_12-5'!$I11+0.1,'PDE-31_Fig_12-5'!$K11-'PDE-31_Fig_12-5'!$I11)</f>
        <v>9.9999999999999867E-2</v>
      </c>
      <c r="K11" s="10">
        <v>1.44</v>
      </c>
      <c r="L11">
        <v>1.2</v>
      </c>
      <c r="M11">
        <f>IF('PDE-31_Fig_12-5'!$N11&gt;0,'PDE-31_Fig_12-5'!$N11-'PDE-31_Fig_12-5'!$L11,"")</f>
        <v>1.0000000000000002</v>
      </c>
      <c r="N11">
        <v>2.2000000000000002</v>
      </c>
      <c r="S11" s="9"/>
      <c r="V11" s="9"/>
    </row>
    <row r="12" spans="3:23" x14ac:dyDescent="0.25">
      <c r="C12">
        <v>3</v>
      </c>
      <c r="D12" t="s">
        <v>224</v>
      </c>
      <c r="E12" s="8" t="s">
        <v>225</v>
      </c>
      <c r="F12" t="s">
        <v>157</v>
      </c>
      <c r="G12" t="s">
        <v>226</v>
      </c>
      <c r="H12" t="s">
        <v>227</v>
      </c>
      <c r="I12">
        <v>1.42</v>
      </c>
      <c r="J12">
        <f>IF('PDE-31_Fig_12-5'!$I12&gt;'PDE-31_Fig_12-5'!$K12,'PDE-31_Fig_12-5'!$I12+0.1,'PDE-31_Fig_12-5'!$K12-'PDE-31_Fig_12-5'!$I12)</f>
        <v>0.10000000000000009</v>
      </c>
      <c r="K12" s="10">
        <v>1.52</v>
      </c>
      <c r="M12" t="str">
        <f>IF('PDE-31_Fig_12-5'!$N12&gt;0,'PDE-31_Fig_12-5'!$N12-'PDE-31_Fig_12-5'!$L12,"")</f>
        <v/>
      </c>
      <c r="S12" s="9"/>
      <c r="V12" s="9"/>
    </row>
    <row r="13" spans="3:23" x14ac:dyDescent="0.25">
      <c r="C13">
        <v>4</v>
      </c>
      <c r="D13" t="s">
        <v>228</v>
      </c>
      <c r="E13" s="8" t="s">
        <v>229</v>
      </c>
      <c r="F13" t="s">
        <v>222</v>
      </c>
      <c r="G13" t="s">
        <v>230</v>
      </c>
      <c r="H13">
        <v>183.8</v>
      </c>
      <c r="I13">
        <v>1.48</v>
      </c>
      <c r="J13">
        <f>IF('PDE-31_Fig_12-5'!$I13&gt;'PDE-31_Fig_12-5'!$K13,'PDE-31_Fig_12-5'!$I13+0.1,'PDE-31_Fig_12-5'!$K13-'PDE-31_Fig_12-5'!$I13)</f>
        <v>0.10000000000000009</v>
      </c>
      <c r="K13" s="10">
        <v>1.58</v>
      </c>
      <c r="M13" t="str">
        <f>IF('PDE-31_Fig_12-5'!$N13&gt;0,'PDE-31_Fig_12-5'!$N13-'PDE-31_Fig_12-5'!$L13,"")</f>
        <v/>
      </c>
      <c r="S13" s="9"/>
      <c r="V13" s="9"/>
    </row>
    <row r="14" spans="3:23" x14ac:dyDescent="0.25">
      <c r="C14">
        <v>5</v>
      </c>
      <c r="D14" t="s">
        <v>231</v>
      </c>
      <c r="E14" s="8" t="s">
        <v>232</v>
      </c>
      <c r="F14" t="s">
        <v>217</v>
      </c>
      <c r="G14" t="s">
        <v>230</v>
      </c>
      <c r="I14">
        <v>1.59</v>
      </c>
      <c r="J14">
        <f>IF('PDE-31_Fig_12-5'!$I14&gt;'PDE-31_Fig_12-5'!$K14,'PDE-31_Fig_12-5'!$I14+0.1,'PDE-31_Fig_12-5'!$K14-'PDE-31_Fig_12-5'!$I14)</f>
        <v>0.10999999999999988</v>
      </c>
      <c r="K14">
        <v>1.7</v>
      </c>
      <c r="M14" t="str">
        <f>IF('PDE-31_Fig_12-5'!$N14&gt;0,'PDE-31_Fig_12-5'!$N14-'PDE-31_Fig_12-5'!$L14,"")</f>
        <v/>
      </c>
      <c r="S14" s="9"/>
      <c r="V14" s="9"/>
    </row>
    <row r="15" spans="3:23" x14ac:dyDescent="0.25">
      <c r="C15">
        <v>6</v>
      </c>
      <c r="D15" t="s">
        <v>233</v>
      </c>
      <c r="E15" s="8" t="s">
        <v>234</v>
      </c>
      <c r="F15" t="s">
        <v>222</v>
      </c>
      <c r="G15" t="s">
        <v>223</v>
      </c>
      <c r="H15">
        <v>545.6</v>
      </c>
      <c r="I15">
        <v>1.63</v>
      </c>
      <c r="J15">
        <f>IF('PDE-31_Fig_12-5'!$I15&gt;'PDE-31_Fig_12-5'!$K15,'PDE-31_Fig_12-5'!$I15+0.1,'PDE-31_Fig_12-5'!$K15-'PDE-31_Fig_12-5'!$I15)</f>
        <v>0.10000000000000009</v>
      </c>
      <c r="K15" s="10">
        <v>1.73</v>
      </c>
      <c r="M15" t="str">
        <f>IF('PDE-31_Fig_12-5'!$N15&gt;0,'PDE-31_Fig_12-5'!$N15-'PDE-31_Fig_12-5'!$L15,"")</f>
        <v/>
      </c>
      <c r="S15" s="9"/>
      <c r="V15" s="9"/>
    </row>
    <row r="16" spans="3:23" x14ac:dyDescent="0.25">
      <c r="C16">
        <v>7</v>
      </c>
      <c r="D16" t="s">
        <v>235</v>
      </c>
      <c r="E16" s="11" t="s">
        <v>236</v>
      </c>
      <c r="F16" t="s">
        <v>217</v>
      </c>
      <c r="G16" t="s">
        <v>218</v>
      </c>
      <c r="H16" t="s">
        <v>237</v>
      </c>
      <c r="I16">
        <v>1.77</v>
      </c>
      <c r="J16">
        <f>IF('PDE-31_Fig_12-5'!$I16&gt;'PDE-31_Fig_12-5'!$K16,'PDE-31_Fig_12-5'!$I16+0.1,'PDE-31_Fig_12-5'!$K16-'PDE-31_Fig_12-5'!$I16)</f>
        <v>0.2799999999999998</v>
      </c>
      <c r="K16">
        <v>2.0499999999999998</v>
      </c>
      <c r="O16">
        <v>2</v>
      </c>
      <c r="P16">
        <f>'PDE-31_Fig_12-5'!$Q16-'PDE-31_Fig_12-5'!$O16</f>
        <v>1</v>
      </c>
      <c r="Q16">
        <v>3</v>
      </c>
      <c r="S16" s="9"/>
      <c r="V16" s="9"/>
    </row>
    <row r="17" spans="3:23" x14ac:dyDescent="0.25">
      <c r="C17">
        <v>8</v>
      </c>
      <c r="D17" t="s">
        <v>238</v>
      </c>
      <c r="E17" s="11" t="s">
        <v>239</v>
      </c>
      <c r="F17" t="s">
        <v>222</v>
      </c>
      <c r="G17" t="s">
        <v>230</v>
      </c>
      <c r="H17">
        <v>180.7</v>
      </c>
      <c r="I17">
        <v>2.08</v>
      </c>
      <c r="J17">
        <f>IF('PDE-31_Fig_12-5'!$I17&gt;'PDE-31_Fig_12-5'!$K17,'PDE-31_Fig_12-5'!$I17+0.1,'PDE-31_Fig_12-5'!$K17-'PDE-31_Fig_12-5'!$I17)</f>
        <v>0.10000000000000009</v>
      </c>
      <c r="K17" s="10">
        <v>2.1800000000000002</v>
      </c>
      <c r="L17">
        <v>0.9</v>
      </c>
      <c r="M17">
        <f>IF('PDE-31_Fig_12-5'!$N17&gt;0,'PDE-31_Fig_12-5'!$N17-'PDE-31_Fig_12-5'!$L17,"")</f>
        <v>2.3000000000000003</v>
      </c>
      <c r="N17">
        <v>3.2</v>
      </c>
      <c r="S17" s="9"/>
      <c r="V17" s="9"/>
    </row>
    <row r="18" spans="3:23" x14ac:dyDescent="0.25">
      <c r="C18">
        <v>9</v>
      </c>
      <c r="D18" t="s">
        <v>240</v>
      </c>
      <c r="E18" s="8" t="s">
        <v>241</v>
      </c>
      <c r="F18" t="s">
        <v>157</v>
      </c>
      <c r="G18" t="s">
        <v>226</v>
      </c>
      <c r="H18" t="s">
        <v>242</v>
      </c>
      <c r="I18">
        <v>2.13</v>
      </c>
      <c r="J18">
        <f>IF('PDE-31_Fig_12-5'!$I18&gt;'PDE-31_Fig_12-5'!$K18,'PDE-31_Fig_12-5'!$I18+0.1,'PDE-31_Fig_12-5'!$K18-'PDE-31_Fig_12-5'!$I18)</f>
        <v>0.10000000000000009</v>
      </c>
      <c r="K18" s="10">
        <v>2.23</v>
      </c>
      <c r="M18" t="str">
        <f>IF('PDE-31_Fig_12-5'!$N18&gt;0,'PDE-31_Fig_12-5'!$N18-'PDE-31_Fig_12-5'!$L18,"")</f>
        <v/>
      </c>
      <c r="S18" s="9"/>
      <c r="V18" s="9"/>
    </row>
    <row r="19" spans="3:23" x14ac:dyDescent="0.25">
      <c r="C19">
        <v>10</v>
      </c>
      <c r="D19" t="s">
        <v>243</v>
      </c>
      <c r="E19" s="12" t="s">
        <v>244</v>
      </c>
      <c r="F19" t="s">
        <v>60</v>
      </c>
      <c r="G19" t="s">
        <v>245</v>
      </c>
      <c r="H19" t="s">
        <v>246</v>
      </c>
      <c r="I19">
        <v>2.17</v>
      </c>
      <c r="J19">
        <f>IF('PDE-31_Fig_12-5'!$I19&gt;'PDE-31_Fig_12-5'!$K19,'PDE-31_Fig_12-5'!$I19+0.1,'PDE-31_Fig_12-5'!$K19-'PDE-31_Fig_12-5'!$I19)</f>
        <v>0.45999999999999996</v>
      </c>
      <c r="K19">
        <v>2.63</v>
      </c>
      <c r="M19" t="str">
        <f>IF('PDE-31_Fig_12-5'!$N19&gt;0,'PDE-31_Fig_12-5'!$N19-'PDE-31_Fig_12-5'!$L19,"")</f>
        <v/>
      </c>
      <c r="S19" s="9"/>
      <c r="V19" s="9"/>
    </row>
    <row r="20" spans="3:23" x14ac:dyDescent="0.25">
      <c r="C20">
        <v>11</v>
      </c>
      <c r="D20" t="s">
        <v>247</v>
      </c>
      <c r="E20" s="13" t="s">
        <v>248</v>
      </c>
      <c r="F20" t="s">
        <v>222</v>
      </c>
      <c r="G20" t="s">
        <v>230</v>
      </c>
      <c r="H20">
        <v>226.4</v>
      </c>
      <c r="I20">
        <v>2.27</v>
      </c>
      <c r="J20">
        <f>IF('PDE-31_Fig_12-5'!$I20&gt;'PDE-31_Fig_12-5'!$K20,'PDE-31_Fig_12-5'!$I20+0.1,'PDE-31_Fig_12-5'!$K20-'PDE-31_Fig_12-5'!$I20)</f>
        <v>0.10000000000000009</v>
      </c>
      <c r="K20" s="10">
        <v>2.37</v>
      </c>
      <c r="L20">
        <v>1.5</v>
      </c>
      <c r="M20">
        <f>IF('PDE-31_Fig_12-5'!$N20&gt;0,'PDE-31_Fig_12-5'!$N20-'PDE-31_Fig_12-5'!$L20,"")</f>
        <v>1.4</v>
      </c>
      <c r="N20">
        <v>2.9</v>
      </c>
      <c r="S20" s="9"/>
      <c r="V20" s="9"/>
    </row>
    <row r="21" spans="3:23" x14ac:dyDescent="0.25">
      <c r="C21">
        <v>12</v>
      </c>
      <c r="D21" t="s">
        <v>249</v>
      </c>
      <c r="E21" s="14" t="s">
        <v>250</v>
      </c>
      <c r="F21" t="s">
        <v>251</v>
      </c>
      <c r="G21" t="s">
        <v>252</v>
      </c>
      <c r="I21">
        <v>2.57</v>
      </c>
      <c r="J21">
        <f>IF('PDE-31_Fig_12-5'!$I21&gt;'PDE-31_Fig_12-5'!$K21,'PDE-31_Fig_12-5'!$I21+0.1,'PDE-31_Fig_12-5'!$K21-'PDE-31_Fig_12-5'!$I21)</f>
        <v>0.10000000000000009</v>
      </c>
      <c r="K21" s="10">
        <v>2.67</v>
      </c>
      <c r="M21" t="str">
        <f>IF('PDE-31_Fig_12-5'!$N21&gt;0,'PDE-31_Fig_12-5'!$N21-'PDE-31_Fig_12-5'!$L21,"")</f>
        <v/>
      </c>
      <c r="S21" s="9"/>
      <c r="V21" s="9"/>
    </row>
    <row r="22" spans="3:23" x14ac:dyDescent="0.25">
      <c r="C22">
        <v>13</v>
      </c>
      <c r="D22" t="s">
        <v>253</v>
      </c>
      <c r="E22" s="14" t="s">
        <v>254</v>
      </c>
      <c r="F22" t="s">
        <v>157</v>
      </c>
      <c r="G22" t="s">
        <v>252</v>
      </c>
      <c r="I22">
        <v>2.83</v>
      </c>
      <c r="J22">
        <f>IF('PDE-31_Fig_12-5'!$I22&gt;'PDE-31_Fig_12-5'!$K22,'PDE-31_Fig_12-5'!$I22+0.1,'PDE-31_Fig_12-5'!$K22-'PDE-31_Fig_12-5'!$I22)</f>
        <v>0.10000000000000009</v>
      </c>
      <c r="K22" s="10">
        <v>2.93</v>
      </c>
      <c r="M22" t="str">
        <f>IF('PDE-31_Fig_12-5'!$N22&gt;0,'PDE-31_Fig_12-5'!$N22-'PDE-31_Fig_12-5'!$L22,"")</f>
        <v/>
      </c>
      <c r="S22" s="9"/>
      <c r="V22" s="9"/>
    </row>
    <row r="23" spans="3:23" x14ac:dyDescent="0.25">
      <c r="C23">
        <v>14</v>
      </c>
      <c r="D23" t="s">
        <v>255</v>
      </c>
      <c r="E23" s="14" t="s">
        <v>256</v>
      </c>
      <c r="F23" t="s">
        <v>60</v>
      </c>
      <c r="G23" t="s">
        <v>245</v>
      </c>
      <c r="I23">
        <v>4.1500000000000004</v>
      </c>
      <c r="J23">
        <f>IF('PDE-31_Fig_12-5'!$I23&gt;'PDE-31_Fig_12-5'!$K23,'PDE-31_Fig_12-5'!$I23+0.1,'PDE-31_Fig_12-5'!$K23-'PDE-31_Fig_12-5'!$I23)</f>
        <v>9.9999999999999645E-2</v>
      </c>
      <c r="K23" s="10">
        <v>4.25</v>
      </c>
      <c r="M23" t="str">
        <f>IF('PDE-31_Fig_12-5'!$N23&gt;0,'PDE-31_Fig_12-5'!$N23-'PDE-31_Fig_12-5'!$L23,"")</f>
        <v/>
      </c>
      <c r="S23" s="9"/>
      <c r="V23" s="9"/>
    </row>
    <row r="24" spans="3:23" x14ac:dyDescent="0.25">
      <c r="C24">
        <v>15</v>
      </c>
      <c r="D24" t="s">
        <v>257</v>
      </c>
      <c r="E24" s="14" t="s">
        <v>258</v>
      </c>
      <c r="F24" t="s">
        <v>157</v>
      </c>
      <c r="G24" t="s">
        <v>245</v>
      </c>
      <c r="H24" t="s">
        <v>259</v>
      </c>
      <c r="I24">
        <v>5.0999999999999996</v>
      </c>
      <c r="J24">
        <f>IF('PDE-31_Fig_12-5'!$I24&gt;'PDE-31_Fig_12-5'!$K24,'PDE-31_Fig_12-5'!$I24+0.1,'PDE-31_Fig_12-5'!$K24-'PDE-31_Fig_12-5'!$I24)</f>
        <v>5.3900000000000006</v>
      </c>
      <c r="K24">
        <v>10.49</v>
      </c>
      <c r="M24" t="str">
        <f>IF('PDE-31_Fig_12-5'!$N24&gt;0,'PDE-31_Fig_12-5'!$N24-'PDE-31_Fig_12-5'!$L24,"")</f>
        <v/>
      </c>
      <c r="S24" s="9"/>
      <c r="V24" s="9"/>
    </row>
    <row r="25" spans="3:23" x14ac:dyDescent="0.25">
      <c r="C25">
        <v>16</v>
      </c>
      <c r="D25" t="s">
        <v>260</v>
      </c>
      <c r="E25" s="13" t="s">
        <v>261</v>
      </c>
      <c r="F25" t="s">
        <v>157</v>
      </c>
      <c r="G25" t="s">
        <v>245</v>
      </c>
      <c r="H25" t="s">
        <v>262</v>
      </c>
      <c r="I25">
        <v>5.78</v>
      </c>
      <c r="J25">
        <f>IF('PDE-31_Fig_12-5'!$I25&gt;'PDE-31_Fig_12-5'!$K25,'PDE-31_Fig_12-5'!$I25+0.1,'PDE-31_Fig_12-5'!$K25-'PDE-31_Fig_12-5'!$I25)</f>
        <v>17.489999999999998</v>
      </c>
      <c r="K25">
        <v>23.27</v>
      </c>
      <c r="M25" t="str">
        <f>IF('PDE-31_Fig_12-5'!$N25&gt;0,'PDE-31_Fig_12-5'!$N25-'PDE-31_Fig_12-5'!$L25,"")</f>
        <v/>
      </c>
      <c r="S25" s="9"/>
      <c r="V25" s="9"/>
    </row>
    <row r="26" spans="3:23" x14ac:dyDescent="0.25">
      <c r="C26">
        <v>17</v>
      </c>
      <c r="D26" t="s">
        <v>263</v>
      </c>
      <c r="E26" s="13" t="s">
        <v>264</v>
      </c>
      <c r="F26" t="s">
        <v>265</v>
      </c>
      <c r="G26" t="s">
        <v>245</v>
      </c>
      <c r="H26" t="s">
        <v>266</v>
      </c>
      <c r="I26">
        <v>5.89</v>
      </c>
      <c r="J26">
        <f>IF('PDE-31_Fig_12-5'!$I26&gt;'PDE-31_Fig_12-5'!$K26,'PDE-31_Fig_12-5'!$I26+0.1,'PDE-31_Fig_12-5'!$K26-'PDE-31_Fig_12-5'!$I26)</f>
        <v>0.14000000000000057</v>
      </c>
      <c r="K26">
        <v>6.03</v>
      </c>
      <c r="M26" t="str">
        <f>IF('PDE-31_Fig_12-5'!$N26&gt;0,'PDE-31_Fig_12-5'!$N26-'PDE-31_Fig_12-5'!$L26,"")</f>
        <v/>
      </c>
      <c r="S26" s="9"/>
      <c r="V26" s="9"/>
    </row>
    <row r="27" spans="3:23" x14ac:dyDescent="0.25">
      <c r="C27">
        <v>18</v>
      </c>
      <c r="D27" t="s">
        <v>267</v>
      </c>
      <c r="E27" s="13" t="s">
        <v>268</v>
      </c>
      <c r="F27" t="s">
        <v>269</v>
      </c>
      <c r="G27" t="s">
        <v>245</v>
      </c>
      <c r="J27">
        <f>IF('PDE-31_Fig_12-5'!$I27&gt;'PDE-31_Fig_12-5'!$K27,'PDE-31_Fig_12-5'!$I27+0.1,'PDE-31_Fig_12-5'!$K27-'PDE-31_Fig_12-5'!$I27)</f>
        <v>0</v>
      </c>
      <c r="L27">
        <v>3</v>
      </c>
      <c r="M27">
        <f>IF('PDE-31_Fig_12-5'!$N27&gt;0,'PDE-31_Fig_12-5'!$N27-'PDE-31_Fig_12-5'!$L27,"")</f>
        <v>4.5</v>
      </c>
      <c r="N27">
        <v>7.5</v>
      </c>
      <c r="S27" s="9"/>
      <c r="V27" s="9"/>
    </row>
    <row r="28" spans="3:23" x14ac:dyDescent="0.25">
      <c r="C28">
        <v>19</v>
      </c>
      <c r="D28" t="s">
        <v>270</v>
      </c>
      <c r="E28" s="14" t="s">
        <v>271</v>
      </c>
      <c r="F28" t="s">
        <v>157</v>
      </c>
      <c r="G28" t="s">
        <v>245</v>
      </c>
      <c r="H28" t="s">
        <v>272</v>
      </c>
      <c r="I28">
        <v>7.98</v>
      </c>
      <c r="J28">
        <f>IF('PDE-31_Fig_12-5'!$I28&gt;'PDE-31_Fig_12-5'!$K28,'PDE-31_Fig_12-5'!$I28+0.1,'PDE-31_Fig_12-5'!$K28-'PDE-31_Fig_12-5'!$I28)</f>
        <v>0.41999999999999993</v>
      </c>
      <c r="K28">
        <v>8.4</v>
      </c>
      <c r="M28" t="str">
        <f>IF('PDE-31_Fig_12-5'!$N28&gt;0,'PDE-31_Fig_12-5'!$N28-'PDE-31_Fig_12-5'!$L28,"")</f>
        <v/>
      </c>
      <c r="P28" t="str">
        <f>IF('PDE-31_Fig_12-5'!$N28&gt;0,'PDE-31_Fig_12-5'!$N28-'PDE-31_Fig_12-5'!$L28,"")</f>
        <v/>
      </c>
      <c r="S28" s="9"/>
      <c r="V28" s="9"/>
    </row>
    <row r="29" spans="3:23" x14ac:dyDescent="0.25">
      <c r="C29">
        <v>20</v>
      </c>
      <c r="D29" t="s">
        <v>273</v>
      </c>
      <c r="E29" s="15" t="s">
        <v>274</v>
      </c>
      <c r="F29" t="s">
        <v>157</v>
      </c>
      <c r="G29" t="s">
        <v>245</v>
      </c>
      <c r="I29">
        <v>10.36</v>
      </c>
      <c r="J29">
        <f>IF('PDE-31_Fig_12-5'!$I29&gt;'PDE-31_Fig_12-5'!$K29,'PDE-31_Fig_12-5'!$I29+0.1,'PDE-31_Fig_12-5'!$K29-'PDE-31_Fig_12-5'!$I29)</f>
        <v>0.10000000000000142</v>
      </c>
      <c r="K29" s="10">
        <v>10.46</v>
      </c>
      <c r="M29" t="str">
        <f>IF('PDE-31_Fig_12-5'!$N29&gt;0,'PDE-31_Fig_12-5'!$N29-'PDE-31_Fig_12-5'!$L29,"")</f>
        <v/>
      </c>
      <c r="P29" t="str">
        <f>IF('PDE-31_Fig_12-5'!$N29&gt;0,'PDE-31_Fig_12-5'!$N29-'PDE-31_Fig_12-5'!$L29,"")</f>
        <v/>
      </c>
      <c r="S29" s="9"/>
      <c r="V29" s="9"/>
    </row>
    <row r="30" spans="3:23" x14ac:dyDescent="0.25">
      <c r="C30">
        <v>21</v>
      </c>
      <c r="D30" t="s">
        <v>275</v>
      </c>
      <c r="E30" s="15" t="s">
        <v>276</v>
      </c>
      <c r="F30" t="s">
        <v>277</v>
      </c>
      <c r="G30" t="s">
        <v>278</v>
      </c>
      <c r="J30">
        <f>IF('PDE-31_Fig_12-5'!$I30&gt;'PDE-31_Fig_12-5'!$K30,'PDE-31_Fig_12-5'!$I30+0.1,'PDE-31_Fig_12-5'!$K30-'PDE-31_Fig_12-5'!$I30)</f>
        <v>0</v>
      </c>
      <c r="M30" t="str">
        <f>IF('PDE-31_Fig_12-5'!$N30&gt;0,'PDE-31_Fig_12-5'!$N30-'PDE-31_Fig_12-5'!$L30,"")</f>
        <v/>
      </c>
      <c r="R30">
        <v>7.17</v>
      </c>
      <c r="S30" s="9">
        <f>'PDE-31_Fig_12-5'!$T30-'PDE-31_Fig_12-5'!$R30</f>
        <v>3.42</v>
      </c>
      <c r="T30" s="9">
        <v>10.59</v>
      </c>
      <c r="U30" s="9">
        <v>2.5</v>
      </c>
      <c r="V30" s="9">
        <f>'PDE-31_Fig_12-5'!$W30-'PDE-31_Fig_12-5'!$U30</f>
        <v>2.5</v>
      </c>
      <c r="W30" s="9">
        <v>5</v>
      </c>
    </row>
    <row r="53" spans="1:1" x14ac:dyDescent="0.25">
      <c r="A53" t="s">
        <v>48</v>
      </c>
    </row>
    <row r="54" spans="1:1" x14ac:dyDescent="0.25">
      <c r="A54" s="2" t="s">
        <v>49</v>
      </c>
    </row>
    <row r="57" spans="1:1" x14ac:dyDescent="0.25">
      <c r="A57" t="s">
        <v>53</v>
      </c>
    </row>
    <row r="58" spans="1:1" x14ac:dyDescent="0.25">
      <c r="A58" s="2" t="s">
        <v>50</v>
      </c>
    </row>
    <row r="59" spans="1:1" x14ac:dyDescent="0.25">
      <c r="A59" s="2" t="s">
        <v>51</v>
      </c>
    </row>
    <row r="60" spans="1:1" x14ac:dyDescent="0.25">
      <c r="A60" s="2" t="s">
        <v>52</v>
      </c>
    </row>
  </sheetData>
  <mergeCells count="5">
    <mergeCell ref="I8:K8"/>
    <mergeCell ref="L8:N8"/>
    <mergeCell ref="O8:Q8"/>
    <mergeCell ref="R8:T8"/>
    <mergeCell ref="U8:W8"/>
  </mergeCells>
  <pageMargins left="0.511811024" right="0.511811024" top="0.78740157499999996" bottom="0.78740157499999996" header="0.31496062000000002" footer="0.31496062000000002"/>
  <pageSetup paperSize="9" orientation="portrait"/>
  <drawing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F80326-1DE0-449E-9AAF-513257594740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A6491-39F6-4273-9FCE-5E0CCDFBED47}">
  <dimension ref="G1:R32"/>
  <sheetViews>
    <sheetView topLeftCell="G1" workbookViewId="0"/>
  </sheetViews>
  <sheetFormatPr defaultRowHeight="15" x14ac:dyDescent="0.25"/>
  <cols>
    <col min="7" max="7" width="23.140625" bestFit="1" customWidth="1"/>
    <col min="8" max="8" width="9.85546875" bestFit="1" customWidth="1"/>
    <col min="14" max="14" width="43.140625" bestFit="1" customWidth="1"/>
    <col min="15" max="15" width="16.7109375" bestFit="1" customWidth="1"/>
    <col min="16" max="16" width="14" bestFit="1" customWidth="1"/>
    <col min="17" max="17" width="25" bestFit="1" customWidth="1"/>
    <col min="18" max="18" width="41.7109375" bestFit="1" customWidth="1"/>
  </cols>
  <sheetData>
    <row r="1" spans="7:18" x14ac:dyDescent="0.25">
      <c r="H1" t="s">
        <v>292</v>
      </c>
      <c r="I1" t="s">
        <v>293</v>
      </c>
      <c r="N1" s="16" t="s">
        <v>279</v>
      </c>
      <c r="O1" s="16" t="s">
        <v>280</v>
      </c>
      <c r="P1" s="16" t="s">
        <v>281</v>
      </c>
      <c r="Q1" s="16" t="s">
        <v>282</v>
      </c>
      <c r="R1" s="16" t="s">
        <v>283</v>
      </c>
    </row>
    <row r="2" spans="7:18" x14ac:dyDescent="0.25">
      <c r="G2" t="s">
        <v>158</v>
      </c>
      <c r="H2" s="27">
        <f>O20</f>
        <v>7185.7841722428575</v>
      </c>
      <c r="I2" s="28">
        <f>H2/$H$5</f>
        <v>0.9124007281261447</v>
      </c>
      <c r="N2" s="19" t="s">
        <v>284</v>
      </c>
      <c r="O2" s="22">
        <v>54.76023167999999</v>
      </c>
      <c r="P2" s="22">
        <v>134.18892477785909</v>
      </c>
      <c r="Q2" s="22">
        <v>0</v>
      </c>
      <c r="R2" s="22">
        <v>0</v>
      </c>
    </row>
    <row r="3" spans="7:18" x14ac:dyDescent="0.25">
      <c r="G3" t="s">
        <v>290</v>
      </c>
      <c r="H3" s="27">
        <f>O28/(2050-2020)</f>
        <v>609.53253894523255</v>
      </c>
      <c r="I3" s="28">
        <f t="shared" ref="I3:I5" si="0">H3/$H$5</f>
        <v>7.7394188166470312E-2</v>
      </c>
      <c r="N3" s="17" t="s">
        <v>165</v>
      </c>
      <c r="O3" s="23">
        <v>2.6156659199999996</v>
      </c>
      <c r="P3" s="23"/>
      <c r="Q3" s="23">
        <v>0</v>
      </c>
      <c r="R3" s="23">
        <v>0</v>
      </c>
    </row>
    <row r="4" spans="7:18" x14ac:dyDescent="0.25">
      <c r="G4" t="s">
        <v>291</v>
      </c>
      <c r="H4" s="27">
        <f>O31/(2050-2020)</f>
        <v>80.372063195900324</v>
      </c>
      <c r="I4" s="28">
        <f t="shared" si="0"/>
        <v>1.0205083707384915E-2</v>
      </c>
      <c r="N4" s="17" t="s">
        <v>172</v>
      </c>
      <c r="O4" s="23">
        <v>29.669563712324681</v>
      </c>
      <c r="P4" s="23"/>
      <c r="Q4" s="23">
        <v>0</v>
      </c>
      <c r="R4" s="23">
        <v>0</v>
      </c>
    </row>
    <row r="5" spans="7:18" x14ac:dyDescent="0.25">
      <c r="G5" t="s">
        <v>294</v>
      </c>
      <c r="H5" s="27">
        <f>SUM(H2:H4)</f>
        <v>7875.6887743839907</v>
      </c>
      <c r="I5" s="28">
        <f t="shared" si="0"/>
        <v>1</v>
      </c>
      <c r="N5" s="17" t="s">
        <v>159</v>
      </c>
      <c r="O5" s="23">
        <v>43</v>
      </c>
      <c r="P5" s="23"/>
      <c r="Q5" s="23">
        <v>0</v>
      </c>
      <c r="R5" s="23">
        <v>0</v>
      </c>
    </row>
    <row r="6" spans="7:18" x14ac:dyDescent="0.25">
      <c r="G6" s="10" t="s">
        <v>296</v>
      </c>
      <c r="N6" s="17" t="s">
        <v>171</v>
      </c>
      <c r="O6" s="23">
        <v>43.420008697850818</v>
      </c>
      <c r="P6" s="23"/>
      <c r="Q6" s="23">
        <v>39.276545232316408</v>
      </c>
      <c r="R6" s="23">
        <v>10.150804912263109</v>
      </c>
    </row>
    <row r="7" spans="7:18" x14ac:dyDescent="0.25">
      <c r="N7" s="17" t="s">
        <v>170</v>
      </c>
      <c r="O7" s="23">
        <v>153.87441678887487</v>
      </c>
      <c r="P7" s="23"/>
      <c r="Q7" s="23">
        <v>153.87441678887484</v>
      </c>
      <c r="R7" s="23">
        <v>39.767988161213658</v>
      </c>
    </row>
    <row r="8" spans="7:18" x14ac:dyDescent="0.25">
      <c r="N8" s="17" t="s">
        <v>169</v>
      </c>
      <c r="O8" s="23">
        <v>194.24740733249058</v>
      </c>
      <c r="P8" s="23"/>
      <c r="Q8" s="23">
        <v>194.24740733249058</v>
      </c>
      <c r="R8" s="23">
        <v>50.202163272819242</v>
      </c>
    </row>
    <row r="9" spans="7:18" x14ac:dyDescent="0.25">
      <c r="N9" s="17" t="s">
        <v>167</v>
      </c>
      <c r="O9" s="23">
        <v>964.3812458154232</v>
      </c>
      <c r="P9" s="23"/>
      <c r="Q9" s="23">
        <v>964.3812458154232</v>
      </c>
      <c r="R9" s="23">
        <v>249.23897530740828</v>
      </c>
    </row>
    <row r="10" spans="7:18" x14ac:dyDescent="0.25">
      <c r="N10" s="17" t="s">
        <v>164</v>
      </c>
      <c r="O10" s="23">
        <v>12.529883519999998</v>
      </c>
      <c r="P10" s="23"/>
      <c r="Q10" s="23">
        <v>12.529883520000055</v>
      </c>
      <c r="R10" s="23">
        <v>3.2382787852800146</v>
      </c>
    </row>
    <row r="11" spans="7:18" x14ac:dyDescent="0.25">
      <c r="N11" s="17" t="s">
        <v>163</v>
      </c>
      <c r="O11" s="23">
        <v>2.5734777599999998</v>
      </c>
      <c r="P11" s="23"/>
      <c r="Q11" s="23">
        <v>2.5734777600000029</v>
      </c>
      <c r="R11" s="23">
        <v>0.6651010299733342</v>
      </c>
    </row>
    <row r="12" spans="7:18" x14ac:dyDescent="0.25">
      <c r="N12" s="17" t="s">
        <v>162</v>
      </c>
      <c r="O12" s="23">
        <v>1.7719027199999997</v>
      </c>
      <c r="P12" s="23"/>
      <c r="Q12" s="23">
        <v>1.7719027200000141</v>
      </c>
      <c r="R12" s="23">
        <v>0.45793841408000369</v>
      </c>
    </row>
    <row r="13" spans="7:18" x14ac:dyDescent="0.25">
      <c r="N13" s="17" t="s">
        <v>156</v>
      </c>
      <c r="O13" s="23">
        <v>5247</v>
      </c>
      <c r="P13" s="23"/>
      <c r="Q13" s="23">
        <v>5246.9999999999991</v>
      </c>
      <c r="R13" s="23">
        <v>1356.058</v>
      </c>
    </row>
    <row r="14" spans="7:18" x14ac:dyDescent="0.25">
      <c r="N14" s="17" t="s">
        <v>114</v>
      </c>
      <c r="O14" s="23">
        <v>57</v>
      </c>
      <c r="P14" s="23"/>
      <c r="Q14" s="23">
        <v>57.000000000000853</v>
      </c>
      <c r="R14" s="23">
        <v>14.731333333333556</v>
      </c>
    </row>
    <row r="15" spans="7:18" x14ac:dyDescent="0.25">
      <c r="N15" s="17" t="s">
        <v>160</v>
      </c>
      <c r="O15" s="23">
        <v>34</v>
      </c>
      <c r="P15" s="23"/>
      <c r="Q15" s="23">
        <v>33.999999999999943</v>
      </c>
      <c r="R15" s="23">
        <v>8.7871111111110967</v>
      </c>
    </row>
    <row r="16" spans="7:18" x14ac:dyDescent="0.25">
      <c r="N16" s="17" t="s">
        <v>285</v>
      </c>
      <c r="O16" s="23">
        <v>56.669152252670003</v>
      </c>
      <c r="P16" s="23">
        <v>0</v>
      </c>
      <c r="Q16" s="23">
        <v>56.669152252670003</v>
      </c>
      <c r="R16" s="23">
        <v>7.3582183686212383</v>
      </c>
    </row>
    <row r="17" spans="14:18" x14ac:dyDescent="0.25">
      <c r="N17" s="17" t="s">
        <v>58</v>
      </c>
      <c r="O17" s="23">
        <v>164.73998795581099</v>
      </c>
      <c r="P17" s="23">
        <v>0</v>
      </c>
      <c r="Q17" s="23">
        <v>164.73998795581099</v>
      </c>
      <c r="R17" s="23">
        <v>21.390699476464757</v>
      </c>
    </row>
    <row r="18" spans="14:18" x14ac:dyDescent="0.25">
      <c r="N18" s="17" t="s">
        <v>57</v>
      </c>
      <c r="O18" s="23">
        <v>28.03662276531853</v>
      </c>
      <c r="P18" s="23">
        <v>0</v>
      </c>
      <c r="Q18" s="23">
        <v>28.03662276531853</v>
      </c>
      <c r="R18" s="23">
        <v>5.8743162943431795</v>
      </c>
    </row>
    <row r="19" spans="14:18" x14ac:dyDescent="0.25">
      <c r="N19" s="18" t="s">
        <v>56</v>
      </c>
      <c r="O19" s="24">
        <v>95.494605322094486</v>
      </c>
      <c r="P19" s="24">
        <v>49.154990483280812</v>
      </c>
      <c r="Q19" s="24">
        <v>46.339614838813674</v>
      </c>
      <c r="R19" s="24">
        <v>6.0169773421257897</v>
      </c>
    </row>
    <row r="20" spans="14:18" x14ac:dyDescent="0.25">
      <c r="N20" s="20" t="s">
        <v>286</v>
      </c>
      <c r="O20" s="25">
        <f>SUM(O2:O19)</f>
        <v>7185.7841722428575</v>
      </c>
      <c r="P20" s="25">
        <f t="shared" ref="P20:R20" si="1">SUM(P2:P19)</f>
        <v>183.3439152611399</v>
      </c>
      <c r="Q20" s="25">
        <f t="shared" si="1"/>
        <v>7002.4402569817175</v>
      </c>
      <c r="R20" s="25">
        <f t="shared" si="1"/>
        <v>1773.9379058090371</v>
      </c>
    </row>
    <row r="21" spans="14:18" x14ac:dyDescent="0.25">
      <c r="N21" s="19" t="s">
        <v>150</v>
      </c>
      <c r="O21" s="22">
        <v>5753.9442467199997</v>
      </c>
      <c r="P21" s="22">
        <v>5380.8299522795114</v>
      </c>
      <c r="Q21" s="22">
        <v>373.11429444048827</v>
      </c>
      <c r="R21" s="22">
        <v>37.018298124061907</v>
      </c>
    </row>
    <row r="22" spans="14:18" x14ac:dyDescent="0.25">
      <c r="N22" s="17" t="s">
        <v>149</v>
      </c>
      <c r="O22" s="23">
        <v>2563.9579238157171</v>
      </c>
      <c r="P22" s="23"/>
      <c r="Q22" s="23">
        <v>2563.9579238157171</v>
      </c>
      <c r="R22" s="23">
        <v>254.38145955702512</v>
      </c>
    </row>
    <row r="23" spans="14:18" x14ac:dyDescent="0.25">
      <c r="N23" s="17" t="s">
        <v>153</v>
      </c>
      <c r="O23" s="23">
        <v>629.33898622122354</v>
      </c>
      <c r="P23" s="23">
        <v>1073.3419720866593</v>
      </c>
      <c r="Q23" s="23">
        <v>0</v>
      </c>
      <c r="R23" s="23">
        <v>0</v>
      </c>
    </row>
    <row r="24" spans="14:18" x14ac:dyDescent="0.25">
      <c r="N24" s="17" t="s">
        <v>152</v>
      </c>
      <c r="O24" s="23">
        <v>806.97646322160733</v>
      </c>
      <c r="P24" s="23"/>
      <c r="Q24" s="23">
        <v>362.97347735617154</v>
      </c>
      <c r="R24" s="23">
        <v>82.478147350222088</v>
      </c>
    </row>
    <row r="25" spans="14:18" x14ac:dyDescent="0.25">
      <c r="N25" s="17" t="s">
        <v>151</v>
      </c>
      <c r="O25" s="23">
        <v>1374.7585483784294</v>
      </c>
      <c r="P25" s="23"/>
      <c r="Q25" s="23">
        <v>1374.7585483784299</v>
      </c>
      <c r="R25" s="23">
        <v>312.38518844414307</v>
      </c>
    </row>
    <row r="26" spans="14:18" x14ac:dyDescent="0.25">
      <c r="N26" s="17" t="s">
        <v>155</v>
      </c>
      <c r="O26" s="23">
        <v>1964</v>
      </c>
      <c r="P26" s="23">
        <v>194.57769103507999</v>
      </c>
      <c r="Q26" s="23">
        <v>1769.4223089649199</v>
      </c>
      <c r="R26" s="23">
        <v>292.41039365203585</v>
      </c>
    </row>
    <row r="27" spans="14:18" x14ac:dyDescent="0.25">
      <c r="N27" s="18" t="s">
        <v>154</v>
      </c>
      <c r="O27" s="24">
        <v>5193</v>
      </c>
      <c r="P27" s="24"/>
      <c r="Q27" s="24">
        <v>5193</v>
      </c>
      <c r="R27" s="24">
        <v>858.18245115452953</v>
      </c>
    </row>
    <row r="28" spans="14:18" x14ac:dyDescent="0.25">
      <c r="N28" s="20" t="s">
        <v>287</v>
      </c>
      <c r="O28" s="25">
        <f>SUM(O21:O27)</f>
        <v>18285.976168356978</v>
      </c>
      <c r="P28" s="25">
        <f t="shared" ref="P28:R28" si="2">SUM(P21:P27)</f>
        <v>6648.7496154012506</v>
      </c>
      <c r="Q28" s="25">
        <f t="shared" si="2"/>
        <v>11637.226552955726</v>
      </c>
      <c r="R28" s="25">
        <f t="shared" si="2"/>
        <v>1836.8559382820176</v>
      </c>
    </row>
    <row r="29" spans="14:18" x14ac:dyDescent="0.25">
      <c r="N29" s="19" t="s">
        <v>148</v>
      </c>
      <c r="O29" s="22">
        <v>1895.9930000000002</v>
      </c>
      <c r="P29" s="22"/>
      <c r="Q29" s="22">
        <v>1895.9930000000002</v>
      </c>
      <c r="R29" s="22">
        <v>163.704502408694</v>
      </c>
    </row>
    <row r="30" spans="14:18" x14ac:dyDescent="0.25">
      <c r="N30" s="18" t="s">
        <v>147</v>
      </c>
      <c r="O30" s="24">
        <v>515.16889587700939</v>
      </c>
      <c r="P30" s="24"/>
      <c r="Q30" s="24">
        <v>515.16889587700939</v>
      </c>
      <c r="R30" s="24">
        <v>44.480896161527021</v>
      </c>
    </row>
    <row r="31" spans="14:18" x14ac:dyDescent="0.25">
      <c r="N31" s="20" t="s">
        <v>288</v>
      </c>
      <c r="O31" s="25">
        <f>SUM(O29:O30)</f>
        <v>2411.1618958770096</v>
      </c>
      <c r="P31" s="25"/>
      <c r="Q31" s="25">
        <f t="shared" ref="Q31:R31" si="3">SUM(Q29:Q30)</f>
        <v>2411.1618958770096</v>
      </c>
      <c r="R31" s="25">
        <f t="shared" si="3"/>
        <v>208.18539857022103</v>
      </c>
    </row>
    <row r="32" spans="14:18" x14ac:dyDescent="0.25">
      <c r="N32" s="21" t="s">
        <v>289</v>
      </c>
      <c r="O32" s="26">
        <f>O20+O28+O31</f>
        <v>27882.922236476843</v>
      </c>
      <c r="P32" s="26">
        <f t="shared" ref="P32:R32" si="4">P20+P28+P31</f>
        <v>6832.0935306623905</v>
      </c>
      <c r="Q32" s="26">
        <f t="shared" si="4"/>
        <v>21050.828705814452</v>
      </c>
      <c r="R32" s="26">
        <f t="shared" si="4"/>
        <v>3818.9792426612757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F9E50-0A65-4C01-ACEC-66C981F972D1}">
  <dimension ref="B1:AJ91"/>
  <sheetViews>
    <sheetView workbookViewId="0">
      <selection activeCell="A35" sqref="A35"/>
    </sheetView>
  </sheetViews>
  <sheetFormatPr defaultRowHeight="15" x14ac:dyDescent="0.25"/>
  <cols>
    <col min="1" max="1" width="94.28515625" customWidth="1"/>
    <col min="2" max="2" width="25.140625" customWidth="1"/>
    <col min="3" max="3" width="20" customWidth="1"/>
    <col min="4" max="4" width="43.140625" bestFit="1" customWidth="1"/>
    <col min="5" max="5" width="30.7109375" bestFit="1" customWidth="1"/>
  </cols>
  <sheetData>
    <row r="1" spans="2:36" x14ac:dyDescent="0.25">
      <c r="B1" s="4" t="s">
        <v>181</v>
      </c>
    </row>
    <row r="2" spans="2:36" x14ac:dyDescent="0.25">
      <c r="B2" t="s">
        <v>102</v>
      </c>
      <c r="C2" t="s">
        <v>101</v>
      </c>
      <c r="D2" t="s">
        <v>100</v>
      </c>
      <c r="E2" t="s">
        <v>99</v>
      </c>
      <c r="F2" t="s">
        <v>98</v>
      </c>
      <c r="G2" t="s">
        <v>97</v>
      </c>
      <c r="H2" t="s">
        <v>96</v>
      </c>
      <c r="I2" t="s">
        <v>95</v>
      </c>
      <c r="J2" t="s">
        <v>94</v>
      </c>
      <c r="K2" t="s">
        <v>93</v>
      </c>
      <c r="L2" t="s">
        <v>92</v>
      </c>
      <c r="M2" t="s">
        <v>91</v>
      </c>
      <c r="N2" t="s">
        <v>90</v>
      </c>
      <c r="O2" t="s">
        <v>89</v>
      </c>
      <c r="P2" t="s">
        <v>88</v>
      </c>
      <c r="Q2" t="s">
        <v>87</v>
      </c>
      <c r="R2" t="s">
        <v>86</v>
      </c>
      <c r="S2" t="s">
        <v>85</v>
      </c>
      <c r="T2" t="s">
        <v>84</v>
      </c>
      <c r="U2" t="s">
        <v>83</v>
      </c>
      <c r="V2" t="s">
        <v>82</v>
      </c>
      <c r="W2" t="s">
        <v>81</v>
      </c>
      <c r="X2" t="s">
        <v>80</v>
      </c>
      <c r="Y2" t="s">
        <v>79</v>
      </c>
      <c r="Z2" t="s">
        <v>78</v>
      </c>
      <c r="AA2" t="s">
        <v>77</v>
      </c>
      <c r="AB2" t="s">
        <v>76</v>
      </c>
      <c r="AC2" t="s">
        <v>75</v>
      </c>
      <c r="AD2" t="s">
        <v>74</v>
      </c>
      <c r="AE2" t="s">
        <v>73</v>
      </c>
      <c r="AF2" t="s">
        <v>72</v>
      </c>
      <c r="AG2" t="s">
        <v>71</v>
      </c>
      <c r="AH2" t="s">
        <v>70</v>
      </c>
      <c r="AI2" t="s">
        <v>69</v>
      </c>
      <c r="AJ2" t="s">
        <v>68</v>
      </c>
    </row>
    <row r="3" spans="2:36" x14ac:dyDescent="0.25">
      <c r="B3" t="s">
        <v>158</v>
      </c>
      <c r="C3" t="s">
        <v>175</v>
      </c>
      <c r="D3" t="s">
        <v>59</v>
      </c>
      <c r="F3" s="3">
        <v>36.605839177292388</v>
      </c>
      <c r="G3" s="3">
        <v>37.112375269748028</v>
      </c>
      <c r="H3" s="3">
        <v>37.734875588593624</v>
      </c>
      <c r="I3" s="3">
        <v>38.309499783344549</v>
      </c>
      <c r="J3" s="3">
        <v>38.873710134741003</v>
      </c>
      <c r="K3" s="3">
        <v>39.373092602045396</v>
      </c>
      <c r="L3" s="3">
        <v>40.70315719285351</v>
      </c>
      <c r="M3" s="3">
        <v>41.944981423277348</v>
      </c>
      <c r="N3" s="3">
        <v>43.045805238377319</v>
      </c>
      <c r="O3" s="3">
        <v>43.957274757461938</v>
      </c>
      <c r="P3" s="3">
        <v>45.16820094108914</v>
      </c>
      <c r="Q3" s="3">
        <v>46.244507474205086</v>
      </c>
      <c r="R3" s="3">
        <v>47.32065133940138</v>
      </c>
      <c r="S3" s="3">
        <v>48.31617090061728</v>
      </c>
      <c r="T3" s="3">
        <v>49.241038400885252</v>
      </c>
      <c r="U3" s="3">
        <v>50.150931220292769</v>
      </c>
      <c r="V3" s="3">
        <v>50.936994836491209</v>
      </c>
      <c r="W3" s="3">
        <v>51.602955209345247</v>
      </c>
      <c r="X3" s="3">
        <v>52.222464826858143</v>
      </c>
      <c r="Y3" s="3">
        <v>52.718777974297367</v>
      </c>
      <c r="Z3" s="3">
        <v>53.225002495284535</v>
      </c>
      <c r="AA3" s="3">
        <v>53.750437501632959</v>
      </c>
      <c r="AB3" s="3">
        <v>54.165629009853966</v>
      </c>
      <c r="AC3" s="3">
        <v>54.559515792153562</v>
      </c>
      <c r="AD3" s="3">
        <v>54.97427380625156</v>
      </c>
      <c r="AE3" s="3">
        <v>55.305249182922765</v>
      </c>
      <c r="AF3" s="3">
        <v>55.580138992770586</v>
      </c>
      <c r="AG3" s="3">
        <v>55.92248618086294</v>
      </c>
      <c r="AH3" s="3">
        <v>56.19217551884708</v>
      </c>
      <c r="AI3" s="3">
        <v>56.40296289726939</v>
      </c>
      <c r="AJ3" s="3">
        <v>56.669152252670003</v>
      </c>
    </row>
    <row r="4" spans="2:36" x14ac:dyDescent="0.25">
      <c r="B4" t="s">
        <v>158</v>
      </c>
      <c r="C4" t="s">
        <v>175</v>
      </c>
      <c r="D4" t="s">
        <v>58</v>
      </c>
      <c r="F4" s="3">
        <v>54.823119763524659</v>
      </c>
      <c r="G4" s="3">
        <v>56.187340623904447</v>
      </c>
      <c r="H4" s="3">
        <v>57.545404848718718</v>
      </c>
      <c r="I4" s="3">
        <v>58.906016018493233</v>
      </c>
      <c r="J4" s="3">
        <v>60.264952187193799</v>
      </c>
      <c r="K4" s="3">
        <v>61.624682575021772</v>
      </c>
      <c r="L4" s="3">
        <v>64.458546820668502</v>
      </c>
      <c r="M4" s="3">
        <v>67.424931606479419</v>
      </c>
      <c r="N4" s="3">
        <v>70.529875458187632</v>
      </c>
      <c r="O4" s="3">
        <v>73.779891604475324</v>
      </c>
      <c r="P4" s="3">
        <v>77.181913099679193</v>
      </c>
      <c r="Q4" s="3">
        <v>80.344065924930703</v>
      </c>
      <c r="R4" s="3">
        <v>83.637535175746393</v>
      </c>
      <c r="S4" s="3">
        <v>87.067804447738567</v>
      </c>
      <c r="T4" s="3">
        <v>90.640586807279092</v>
      </c>
      <c r="U4" s="3">
        <v>94.174494452308764</v>
      </c>
      <c r="V4" s="3">
        <v>97.848670980296376</v>
      </c>
      <c r="W4" s="3">
        <v>101.66794097627634</v>
      </c>
      <c r="X4" s="3">
        <v>105.63806258290764</v>
      </c>
      <c r="Y4" s="3">
        <v>109.76502291117339</v>
      </c>
      <c r="Z4" s="3">
        <v>114.40320245566672</v>
      </c>
      <c r="AA4" s="3">
        <v>118.64488713603033</v>
      </c>
      <c r="AB4" s="3">
        <v>123.04551600257049</v>
      </c>
      <c r="AC4" s="3">
        <v>127.61107134699452</v>
      </c>
      <c r="AD4" s="3">
        <v>132.34776099639399</v>
      </c>
      <c r="AE4" s="3">
        <v>137.262026821207</v>
      </c>
      <c r="AF4" s="3">
        <v>142.3605535641486</v>
      </c>
      <c r="AG4" s="3">
        <v>147.65027800221407</v>
      </c>
      <c r="AH4" s="3">
        <v>153.13839845431318</v>
      </c>
      <c r="AI4" s="3">
        <v>158.8323846475694</v>
      </c>
      <c r="AJ4" s="3">
        <v>164.73998795581099</v>
      </c>
    </row>
    <row r="5" spans="2:36" x14ac:dyDescent="0.25">
      <c r="B5" t="s">
        <v>158</v>
      </c>
      <c r="C5" t="s">
        <v>175</v>
      </c>
      <c r="D5" t="s">
        <v>57</v>
      </c>
      <c r="F5" s="3">
        <v>14.678843456340692</v>
      </c>
      <c r="G5" s="3">
        <v>14.704700297692668</v>
      </c>
      <c r="H5" s="3">
        <v>14.994122878528209</v>
      </c>
      <c r="I5" s="3">
        <v>15.029294893703456</v>
      </c>
      <c r="J5" s="3">
        <v>15.292389892695692</v>
      </c>
      <c r="K5" s="3">
        <v>15.302989192936362</v>
      </c>
      <c r="L5" s="3">
        <v>15.742494091534398</v>
      </c>
      <c r="M5" s="3">
        <v>16.194465855685145</v>
      </c>
      <c r="N5" s="3">
        <v>16.659211784651124</v>
      </c>
      <c r="O5" s="3">
        <v>17.137093362458348</v>
      </c>
      <c r="P5" s="3">
        <v>17.628507492253991</v>
      </c>
      <c r="Q5" s="3">
        <v>18.046582281437207</v>
      </c>
      <c r="R5" s="3">
        <v>18.474441875455696</v>
      </c>
      <c r="S5" s="3">
        <v>18.91231641522338</v>
      </c>
      <c r="T5" s="3">
        <v>19.360441501576783</v>
      </c>
      <c r="U5" s="3">
        <v>19.780879436317626</v>
      </c>
      <c r="V5" s="3">
        <v>20.210504212773049</v>
      </c>
      <c r="W5" s="3">
        <v>20.649363623433054</v>
      </c>
      <c r="X5" s="3">
        <v>21.097657694257737</v>
      </c>
      <c r="Y5" s="3">
        <v>21.555590830102069</v>
      </c>
      <c r="Z5" s="3">
        <v>22.088362696107566</v>
      </c>
      <c r="AA5" s="3">
        <v>22.632209211426041</v>
      </c>
      <c r="AB5" s="3">
        <v>23.186830234111067</v>
      </c>
      <c r="AC5" s="3">
        <v>23.752426786668817</v>
      </c>
      <c r="AD5" s="3">
        <v>24.329203704279614</v>
      </c>
      <c r="AE5" s="3">
        <v>24.917369707892469</v>
      </c>
      <c r="AF5" s="3">
        <v>25.517137478743258</v>
      </c>
      <c r="AG5" s="3">
        <v>26.128723734325039</v>
      </c>
      <c r="AH5" s="3">
        <v>26.752349305839083</v>
      </c>
      <c r="AI5" s="3">
        <v>27.388239217156141</v>
      </c>
      <c r="AJ5" s="3">
        <v>28.03662276531853</v>
      </c>
    </row>
    <row r="6" spans="2:36" x14ac:dyDescent="0.25">
      <c r="B6" t="s">
        <v>158</v>
      </c>
      <c r="C6" t="s">
        <v>175</v>
      </c>
      <c r="D6" t="s">
        <v>56</v>
      </c>
      <c r="F6" s="3">
        <v>46.434999289956743</v>
      </c>
      <c r="G6" s="3">
        <v>48.302171502137817</v>
      </c>
      <c r="H6" s="3">
        <v>50.642475565346381</v>
      </c>
      <c r="I6" s="3">
        <v>53.668852387205881</v>
      </c>
      <c r="J6" s="3">
        <v>55.977576618003745</v>
      </c>
      <c r="K6" s="3">
        <v>60.924696156010747</v>
      </c>
      <c r="L6" s="3">
        <v>62.80621161066972</v>
      </c>
      <c r="M6" s="3">
        <v>64.982965731739085</v>
      </c>
      <c r="N6" s="3">
        <v>66.311181405684948</v>
      </c>
      <c r="O6" s="3">
        <v>67.625633523924833</v>
      </c>
      <c r="P6" s="3">
        <v>68.808031504339368</v>
      </c>
      <c r="Q6" s="3">
        <v>70.442699280411148</v>
      </c>
      <c r="R6" s="3">
        <v>71.998155862212897</v>
      </c>
      <c r="S6" s="3">
        <v>73.054250441498127</v>
      </c>
      <c r="T6" s="3">
        <v>74.807401660073623</v>
      </c>
      <c r="U6" s="3">
        <v>76.04732835185051</v>
      </c>
      <c r="V6" s="3">
        <v>77.485590648232645</v>
      </c>
      <c r="W6" s="3">
        <v>79.144443660689262</v>
      </c>
      <c r="X6" s="3">
        <v>80.891227482787471</v>
      </c>
      <c r="Y6" s="3">
        <v>82.484671216273711</v>
      </c>
      <c r="Z6" s="3">
        <v>84.110050189658622</v>
      </c>
      <c r="AA6" s="3">
        <v>84.803244645520266</v>
      </c>
      <c r="AB6" s="3">
        <v>85.553379612165898</v>
      </c>
      <c r="AC6" s="3">
        <v>86.333734259441655</v>
      </c>
      <c r="AD6" s="3">
        <v>86.890813312401804</v>
      </c>
      <c r="AE6" s="3">
        <v>87.794188081489594</v>
      </c>
      <c r="AF6" s="3">
        <v>88.790774226944791</v>
      </c>
      <c r="AG6" s="3">
        <v>90.136006541169166</v>
      </c>
      <c r="AH6" s="3">
        <v>92.39821141947823</v>
      </c>
      <c r="AI6" s="3">
        <v>94.154946183229981</v>
      </c>
      <c r="AJ6" s="3">
        <v>95.494605322094486</v>
      </c>
    </row>
    <row r="7" spans="2:36" x14ac:dyDescent="0.25">
      <c r="B7" t="s">
        <v>123</v>
      </c>
      <c r="C7" t="s">
        <v>123</v>
      </c>
      <c r="D7" t="s">
        <v>180</v>
      </c>
      <c r="F7" s="3">
        <v>43.812732800959118</v>
      </c>
      <c r="G7" s="3">
        <v>44.418994833781667</v>
      </c>
      <c r="H7" s="3">
        <v>45.164051927159612</v>
      </c>
      <c r="I7" s="3">
        <v>45.851807128827161</v>
      </c>
      <c r="J7" s="3">
        <v>46.527098227865871</v>
      </c>
      <c r="K7" s="3">
        <v>47.124798242323223</v>
      </c>
      <c r="L7" s="3">
        <v>48.716723624578684</v>
      </c>
      <c r="M7" s="3">
        <v>50.203036038557336</v>
      </c>
      <c r="N7" s="3">
        <v>51.520588121937152</v>
      </c>
      <c r="O7" s="3">
        <v>52.611506166527299</v>
      </c>
      <c r="P7" s="3">
        <v>54.060837380271323</v>
      </c>
      <c r="Q7" s="3">
        <v>55.349045262050666</v>
      </c>
      <c r="R7" s="3">
        <v>56.637058450134724</v>
      </c>
      <c r="S7" s="3">
        <v>57.828574162216427</v>
      </c>
      <c r="T7" s="3">
        <v>58.935527959103254</v>
      </c>
      <c r="U7" s="3">
        <v>60.02455888614022</v>
      </c>
      <c r="V7" s="3">
        <v>60.965381332915889</v>
      </c>
      <c r="W7" s="3">
        <v>61.762454819759533</v>
      </c>
      <c r="X7" s="3">
        <v>62.503932407754675</v>
      </c>
      <c r="Y7" s="3">
        <v>63.097958820017503</v>
      </c>
      <c r="Z7" s="3">
        <v>63.703847939725591</v>
      </c>
      <c r="AA7" s="3">
        <v>64.332729671569439</v>
      </c>
      <c r="AB7" s="3">
        <v>64.829663358099936</v>
      </c>
      <c r="AC7" s="3">
        <v>65.301097881514067</v>
      </c>
      <c r="AD7" s="3">
        <v>65.797512728356452</v>
      </c>
      <c r="AE7" s="3">
        <v>66.193649958582469</v>
      </c>
      <c r="AF7" s="3">
        <v>66.522659593636547</v>
      </c>
      <c r="AG7" s="3">
        <v>66.932407497636376</v>
      </c>
      <c r="AH7" s="3">
        <v>67.255192801017586</v>
      </c>
      <c r="AI7" s="3">
        <v>67.507479630009641</v>
      </c>
      <c r="AJ7" s="3">
        <v>67.826075880354878</v>
      </c>
    </row>
    <row r="8" spans="2:36" x14ac:dyDescent="0.25">
      <c r="B8" t="s">
        <v>158</v>
      </c>
      <c r="C8" t="s">
        <v>175</v>
      </c>
      <c r="D8" t="s">
        <v>179</v>
      </c>
      <c r="F8" s="3">
        <v>17.525093120383644</v>
      </c>
      <c r="G8" s="3">
        <v>17.767597933512668</v>
      </c>
      <c r="H8" s="3">
        <v>18.065620770863845</v>
      </c>
      <c r="I8" s="3">
        <v>18.340722851530867</v>
      </c>
      <c r="J8" s="3">
        <v>18.610839291146348</v>
      </c>
      <c r="K8" s="3">
        <v>18.84991929692929</v>
      </c>
      <c r="L8" s="3">
        <v>19.486689449831474</v>
      </c>
      <c r="M8" s="3">
        <v>20.081214415422934</v>
      </c>
      <c r="N8" s="3">
        <v>20.608235248774861</v>
      </c>
      <c r="O8" s="3">
        <v>21.044602466610922</v>
      </c>
      <c r="P8" s="3">
        <v>21.62433495210853</v>
      </c>
      <c r="Q8" s="3">
        <v>22.139618104820268</v>
      </c>
      <c r="R8" s="3">
        <v>22.654823380053891</v>
      </c>
      <c r="S8" s="3">
        <v>23.131429664886571</v>
      </c>
      <c r="T8" s="3">
        <v>23.574211183641303</v>
      </c>
      <c r="U8" s="3">
        <v>24.009823554456091</v>
      </c>
      <c r="V8" s="3">
        <v>24.386152533166356</v>
      </c>
      <c r="W8" s="3">
        <v>24.704981927903816</v>
      </c>
      <c r="X8" s="3">
        <v>25.001572963101871</v>
      </c>
      <c r="Y8" s="3">
        <v>25.239183528007004</v>
      </c>
      <c r="Z8" s="3">
        <v>25.481539175890237</v>
      </c>
      <c r="AA8" s="3">
        <v>25.733091868627778</v>
      </c>
      <c r="AB8" s="3">
        <v>25.931865343239977</v>
      </c>
      <c r="AC8" s="3">
        <v>26.120439152605627</v>
      </c>
      <c r="AD8" s="3">
        <v>26.319005091342582</v>
      </c>
      <c r="AE8" s="3">
        <v>26.47745998343299</v>
      </c>
      <c r="AF8" s="3">
        <v>26.60906383745462</v>
      </c>
      <c r="AG8" s="3">
        <v>26.772962999054553</v>
      </c>
      <c r="AH8" s="3">
        <v>26.902077120407036</v>
      </c>
      <c r="AI8" s="3">
        <v>27.002991852003859</v>
      </c>
      <c r="AJ8" s="3">
        <v>27.130430352141953</v>
      </c>
    </row>
    <row r="9" spans="2:36" x14ac:dyDescent="0.25">
      <c r="B9" t="s">
        <v>123</v>
      </c>
      <c r="C9" t="s">
        <v>123</v>
      </c>
      <c r="D9" t="s">
        <v>178</v>
      </c>
      <c r="F9" s="3">
        <v>19.006611463518201</v>
      </c>
      <c r="G9" s="3">
        <v>19.242841014324828</v>
      </c>
      <c r="H9" s="3">
        <v>19.580032453353404</v>
      </c>
      <c r="I9" s="3">
        <v>19.984031289183356</v>
      </c>
      <c r="J9" s="3">
        <v>20.378251980232449</v>
      </c>
      <c r="K9" s="3">
        <v>20.748850756511775</v>
      </c>
      <c r="L9" s="3">
        <v>21.29221297095765</v>
      </c>
      <c r="M9" s="3">
        <v>21.807617799454224</v>
      </c>
      <c r="N9" s="3">
        <v>22.283759663091349</v>
      </c>
      <c r="O9" s="3">
        <v>22.611512528119484</v>
      </c>
      <c r="P9" s="3">
        <v>23.119982557438444</v>
      </c>
      <c r="Q9" s="3">
        <v>23.629862973234506</v>
      </c>
      <c r="R9" s="3">
        <v>24.141252223393384</v>
      </c>
      <c r="S9" s="3">
        <v>24.609022762537268</v>
      </c>
      <c r="T9" s="3">
        <v>25.044702568499911</v>
      </c>
      <c r="U9" s="3">
        <v>25.477950203449254</v>
      </c>
      <c r="V9" s="3">
        <v>25.808317711627218</v>
      </c>
      <c r="W9" s="3">
        <v>26.068552341998743</v>
      </c>
      <c r="X9" s="3">
        <v>26.297250112002907</v>
      </c>
      <c r="Y9" s="3">
        <v>26.464654595017876</v>
      </c>
      <c r="Z9" s="3">
        <v>26.63449261073232</v>
      </c>
      <c r="AA9" s="3">
        <v>26.812907575916761</v>
      </c>
      <c r="AB9" s="3">
        <v>26.941988918162821</v>
      </c>
      <c r="AC9" s="3">
        <v>27.033282355869204</v>
      </c>
      <c r="AD9" s="3">
        <v>27.131590326503837</v>
      </c>
      <c r="AE9" s="3">
        <v>27.186236394864881</v>
      </c>
      <c r="AF9" s="3">
        <v>27.210176781253189</v>
      </c>
      <c r="AG9" s="3">
        <v>27.261516895287912</v>
      </c>
      <c r="AH9" s="3">
        <v>27.275926292328531</v>
      </c>
      <c r="AI9" s="3">
        <v>27.261006987525331</v>
      </c>
      <c r="AJ9" s="3">
        <v>27.270681048518153</v>
      </c>
    </row>
    <row r="10" spans="2:36" x14ac:dyDescent="0.25">
      <c r="B10" t="s">
        <v>123</v>
      </c>
      <c r="C10" t="s">
        <v>123</v>
      </c>
      <c r="D10" t="s">
        <v>177</v>
      </c>
      <c r="F10" s="3">
        <v>21.297544147946734</v>
      </c>
      <c r="G10" s="3">
        <v>22.3580805920339</v>
      </c>
      <c r="H10" s="3">
        <v>23.434129829785594</v>
      </c>
      <c r="I10" s="3">
        <v>24.523676278866741</v>
      </c>
      <c r="J10" s="3">
        <v>25.580211289234139</v>
      </c>
      <c r="K10" s="3">
        <v>26.648786301844378</v>
      </c>
      <c r="L10" s="3">
        <v>27.815968737335165</v>
      </c>
      <c r="M10" s="3">
        <v>28.998857684048915</v>
      </c>
      <c r="N10" s="3">
        <v>30.197811412018122</v>
      </c>
      <c r="O10" s="3">
        <v>31.413262620081287</v>
      </c>
      <c r="P10" s="3">
        <v>32.645691387656512</v>
      </c>
      <c r="Q10" s="3">
        <v>33.772727693364551</v>
      </c>
      <c r="R10" s="3">
        <v>34.911713462960265</v>
      </c>
      <c r="S10" s="3">
        <v>36.062915823312792</v>
      </c>
      <c r="T10" s="3">
        <v>37.226608132873054</v>
      </c>
      <c r="U10" s="3">
        <v>38.349676914640419</v>
      </c>
      <c r="V10" s="3">
        <v>39.483808910328577</v>
      </c>
      <c r="W10" s="3">
        <v>40.629021026711648</v>
      </c>
      <c r="X10" s="3">
        <v>41.785542308610296</v>
      </c>
      <c r="Y10" s="3">
        <v>42.953606808212584</v>
      </c>
      <c r="Z10" s="3">
        <v>44.223608557243686</v>
      </c>
      <c r="AA10" s="3">
        <v>45.358431344944343</v>
      </c>
      <c r="AB10" s="3">
        <v>46.503344424598495</v>
      </c>
      <c r="AC10" s="3">
        <v>47.658540306577137</v>
      </c>
      <c r="AD10" s="3">
        <v>48.824215440386737</v>
      </c>
      <c r="AE10" s="3">
        <v>50.000570302167979</v>
      </c>
      <c r="AF10" s="3">
        <v>51.187809484328234</v>
      </c>
      <c r="AG10" s="3">
        <v>52.38614178736421</v>
      </c>
      <c r="AH10" s="3">
        <v>53.595780313931591</v>
      </c>
      <c r="AI10" s="3">
        <v>54.816942565221424</v>
      </c>
      <c r="AJ10" s="3">
        <v>56.04985053970465</v>
      </c>
    </row>
    <row r="11" spans="2:36" x14ac:dyDescent="0.25">
      <c r="B11" t="s">
        <v>158</v>
      </c>
      <c r="C11" t="s">
        <v>175</v>
      </c>
      <c r="D11" t="s">
        <v>176</v>
      </c>
      <c r="F11" s="3">
        <v>2.0749601356817879</v>
      </c>
      <c r="G11" s="3">
        <v>2.0835283182644271</v>
      </c>
      <c r="H11" s="3">
        <v>2.0908878572678846</v>
      </c>
      <c r="I11" s="3">
        <v>2.0970110358923075</v>
      </c>
      <c r="J11" s="3">
        <v>2.1018689802717141</v>
      </c>
      <c r="K11" s="3">
        <v>2.1054290990136182</v>
      </c>
      <c r="L11" s="3">
        <v>2.1076594016229051</v>
      </c>
      <c r="M11" s="3">
        <v>2.1085278242197774</v>
      </c>
      <c r="N11" s="3">
        <v>2.1080058564155024</v>
      </c>
      <c r="O11" s="3">
        <v>2.106064516255389</v>
      </c>
      <c r="P11" s="3">
        <v>2.102671443464585</v>
      </c>
      <c r="Q11" s="3">
        <v>2.0977982420679111</v>
      </c>
      <c r="R11" s="3">
        <v>2.0914513366764789</v>
      </c>
      <c r="S11" s="3">
        <v>2.083625616829452</v>
      </c>
      <c r="T11" s="3">
        <v>2.0742765375381942</v>
      </c>
      <c r="U11" s="3">
        <v>2.0633622088929275</v>
      </c>
      <c r="V11" s="3">
        <v>2.0508417405445378</v>
      </c>
      <c r="W11" s="3">
        <v>2.0366761183789266</v>
      </c>
      <c r="X11" s="3">
        <v>2.0208312919107265</v>
      </c>
      <c r="Y11" s="3">
        <v>2.003279873623987</v>
      </c>
      <c r="Z11" s="3">
        <v>1.983999076441854</v>
      </c>
      <c r="AA11" s="3">
        <v>1.9629668205954194</v>
      </c>
      <c r="AB11" s="3">
        <v>1.9401639725210922</v>
      </c>
      <c r="AC11" s="3">
        <v>1.9155786622074813</v>
      </c>
      <c r="AD11" s="3">
        <v>1.8892033217904871</v>
      </c>
      <c r="AE11" s="3">
        <v>1.8610328212841898</v>
      </c>
      <c r="AF11" s="3">
        <v>1.8310646499534651</v>
      </c>
      <c r="AG11" s="3">
        <v>1.7992979040551302</v>
      </c>
      <c r="AH11" s="3">
        <v>1.7657351038693025</v>
      </c>
      <c r="AI11" s="3">
        <v>1.7303818004028753</v>
      </c>
      <c r="AJ11" s="3">
        <v>1.6932453447608826</v>
      </c>
    </row>
    <row r="12" spans="2:36" x14ac:dyDescent="0.25">
      <c r="B12" t="s">
        <v>158</v>
      </c>
      <c r="C12" t="s">
        <v>175</v>
      </c>
      <c r="D12" t="s">
        <v>174</v>
      </c>
      <c r="F12" s="3">
        <v>0.57082483192590394</v>
      </c>
      <c r="G12" s="3">
        <v>0.58468459460635591</v>
      </c>
      <c r="H12" s="3">
        <v>0.59864175469955727</v>
      </c>
      <c r="I12" s="3">
        <v>0.61269241880396141</v>
      </c>
      <c r="J12" s="3">
        <v>0.62683136753549329</v>
      </c>
      <c r="K12" s="3">
        <v>0.64105322158149169</v>
      </c>
      <c r="L12" s="3">
        <v>0.65535221331904558</v>
      </c>
      <c r="M12" s="3">
        <v>0.66972329506880368</v>
      </c>
      <c r="N12" s="3">
        <v>0.68416091234222953</v>
      </c>
      <c r="O12" s="3">
        <v>0.69865797870321422</v>
      </c>
      <c r="P12" s="3">
        <v>0.71320819401117441</v>
      </c>
      <c r="Q12" s="3">
        <v>0.72781687720439547</v>
      </c>
      <c r="R12" s="3">
        <v>0.74248584213320723</v>
      </c>
      <c r="S12" s="3">
        <v>0.75720276807841891</v>
      </c>
      <c r="T12" s="3">
        <v>0.77195517833839378</v>
      </c>
      <c r="U12" s="3">
        <v>0.78672979678320754</v>
      </c>
      <c r="V12" s="3">
        <v>0.80151046886612665</v>
      </c>
      <c r="W12" s="3">
        <v>0.81628515949053515</v>
      </c>
      <c r="X12" s="3">
        <v>0.83104198974695664</v>
      </c>
      <c r="Y12" s="3">
        <v>0.83313808928837352</v>
      </c>
      <c r="Z12" s="3">
        <v>0.83425559956726059</v>
      </c>
      <c r="AA12" s="3">
        <v>0.83508085588198822</v>
      </c>
      <c r="AB12" s="3">
        <v>0.83561439824564554</v>
      </c>
      <c r="AC12" s="3">
        <v>0.83585802606610271</v>
      </c>
      <c r="AD12" s="3">
        <v>0.83581401777115483</v>
      </c>
      <c r="AE12" s="3">
        <v>0.83548522016087579</v>
      </c>
      <c r="AF12" s="3">
        <v>0.83487459723853297</v>
      </c>
      <c r="AG12" s="3">
        <v>0.83398607244590572</v>
      </c>
      <c r="AH12" s="3">
        <v>0.83282440421964732</v>
      </c>
      <c r="AI12" s="3">
        <v>0.83139464642358296</v>
      </c>
      <c r="AJ12" s="3">
        <v>0.8297020591260541</v>
      </c>
    </row>
    <row r="13" spans="2:36" x14ac:dyDescent="0.25">
      <c r="B13" t="s">
        <v>123</v>
      </c>
      <c r="C13" t="s">
        <v>123</v>
      </c>
      <c r="D13" t="s">
        <v>173</v>
      </c>
      <c r="F13" s="3">
        <v>31.911520871557681</v>
      </c>
      <c r="G13" s="3">
        <v>31.911520871557681</v>
      </c>
      <c r="H13" s="3">
        <v>31.911520871557681</v>
      </c>
      <c r="I13" s="3">
        <v>31.911520871557681</v>
      </c>
      <c r="J13" s="3">
        <v>31.911520871557681</v>
      </c>
      <c r="K13" s="3">
        <v>31.911520871557681</v>
      </c>
      <c r="L13" s="3">
        <v>31.911520871557681</v>
      </c>
      <c r="M13" s="3">
        <v>31.911520871557681</v>
      </c>
      <c r="N13" s="3">
        <v>31.911520871557681</v>
      </c>
      <c r="O13" s="3">
        <v>31.911520871557681</v>
      </c>
      <c r="P13" s="3">
        <v>31.911520871557681</v>
      </c>
      <c r="Q13" s="3">
        <v>31.911520871557681</v>
      </c>
      <c r="R13" s="3">
        <v>31.911520871557681</v>
      </c>
      <c r="S13" s="3">
        <v>31.911520871557681</v>
      </c>
      <c r="T13" s="3">
        <v>31.911520871557681</v>
      </c>
      <c r="U13" s="3">
        <v>31.911520871557681</v>
      </c>
      <c r="V13" s="3">
        <v>31.911520871557681</v>
      </c>
      <c r="W13" s="3">
        <v>31.911520871557681</v>
      </c>
      <c r="X13" s="3">
        <v>31.911520871557681</v>
      </c>
      <c r="Y13" s="3">
        <v>31.911520871557681</v>
      </c>
      <c r="Z13" s="3">
        <v>31.911520871557681</v>
      </c>
      <c r="AA13" s="3">
        <v>31.911520871557681</v>
      </c>
      <c r="AB13" s="3">
        <v>31.911520871557681</v>
      </c>
      <c r="AC13" s="3">
        <v>31.911520871557681</v>
      </c>
      <c r="AD13" s="3">
        <v>31.911520871557681</v>
      </c>
      <c r="AE13" s="3">
        <v>31.911520871557681</v>
      </c>
      <c r="AF13" s="3">
        <v>31.911520871557681</v>
      </c>
      <c r="AG13" s="3">
        <v>31.911520871557681</v>
      </c>
      <c r="AH13" s="3">
        <v>31.911520871557681</v>
      </c>
      <c r="AI13" s="3">
        <v>31.911520871557681</v>
      </c>
      <c r="AJ13" s="3">
        <v>31.911520871557681</v>
      </c>
    </row>
    <row r="14" spans="2:36" x14ac:dyDescent="0.25">
      <c r="B14" s="6" t="s">
        <v>158</v>
      </c>
      <c r="C14" s="6" t="s">
        <v>168</v>
      </c>
      <c r="D14" s="6" t="s">
        <v>172</v>
      </c>
      <c r="E14" s="6" t="s">
        <v>112</v>
      </c>
      <c r="F14" s="3">
        <v>29.669563712324681</v>
      </c>
      <c r="G14" s="3">
        <v>29.669563712324681</v>
      </c>
      <c r="H14" s="3">
        <v>29.669563712324681</v>
      </c>
      <c r="I14" s="3">
        <v>29.669563712324681</v>
      </c>
      <c r="J14" s="3">
        <v>29.669563712324681</v>
      </c>
      <c r="K14" s="3">
        <v>29.669563712324681</v>
      </c>
      <c r="L14" s="3">
        <v>29.669563712324681</v>
      </c>
      <c r="M14" s="3">
        <v>29.669563712324681</v>
      </c>
      <c r="N14" s="3">
        <v>29.669563712324681</v>
      </c>
      <c r="O14" s="3">
        <v>29.669563712324681</v>
      </c>
      <c r="P14" s="3">
        <v>29.669563712324681</v>
      </c>
      <c r="Q14" s="3">
        <v>29.669563712324681</v>
      </c>
      <c r="R14" s="3">
        <v>29.669563712324681</v>
      </c>
      <c r="S14" s="3">
        <v>29.669563712324681</v>
      </c>
      <c r="T14" s="3">
        <v>29.669563712324681</v>
      </c>
      <c r="U14" s="3">
        <v>29.669563712324681</v>
      </c>
      <c r="V14" s="3">
        <v>29.669563712324681</v>
      </c>
      <c r="W14" s="3">
        <v>29.669563712324681</v>
      </c>
      <c r="X14" s="3">
        <v>29.669563712324681</v>
      </c>
      <c r="Y14" s="3">
        <v>29.669563712324681</v>
      </c>
      <c r="Z14" s="3">
        <v>29.669563712324681</v>
      </c>
      <c r="AA14" s="3">
        <v>29.669563712324681</v>
      </c>
      <c r="AB14" s="3">
        <v>29.669563712324681</v>
      </c>
      <c r="AC14" s="3">
        <v>29.669563712324681</v>
      </c>
      <c r="AD14" s="3">
        <v>29.669563712324681</v>
      </c>
      <c r="AE14" s="3">
        <v>29.669563712324681</v>
      </c>
      <c r="AF14" s="3">
        <v>29.669563712324681</v>
      </c>
      <c r="AG14" s="3">
        <v>29.669563712324681</v>
      </c>
      <c r="AH14" s="3">
        <v>29.669563712324681</v>
      </c>
      <c r="AI14" s="3">
        <v>29.669563712324681</v>
      </c>
      <c r="AJ14" s="3">
        <v>29.669563712324681</v>
      </c>
    </row>
    <row r="15" spans="2:36" x14ac:dyDescent="0.25">
      <c r="B15" t="s">
        <v>158</v>
      </c>
      <c r="C15" t="s">
        <v>168</v>
      </c>
      <c r="D15" t="s">
        <v>171</v>
      </c>
      <c r="E15" t="s">
        <v>112</v>
      </c>
      <c r="F15" s="3">
        <v>43.420008697850818</v>
      </c>
      <c r="G15" s="3">
        <v>43.420008697850818</v>
      </c>
      <c r="H15" s="3">
        <v>43.420008697850818</v>
      </c>
      <c r="I15" s="3">
        <v>43.420008697850818</v>
      </c>
      <c r="J15" s="3">
        <v>43.420008697850818</v>
      </c>
      <c r="K15" s="3">
        <v>43.420008697850818</v>
      </c>
      <c r="L15" s="3">
        <v>43.420008697850818</v>
      </c>
      <c r="M15" s="3">
        <v>43.420008697850818</v>
      </c>
      <c r="N15" s="3">
        <v>43.420008697850818</v>
      </c>
      <c r="O15" s="3">
        <v>43.420008697850818</v>
      </c>
      <c r="P15" s="3">
        <v>43.420008697850818</v>
      </c>
      <c r="Q15" s="3">
        <v>43.420008697850818</v>
      </c>
      <c r="R15" s="3">
        <v>43.420008697850818</v>
      </c>
      <c r="S15" s="3">
        <v>43.420008697850818</v>
      </c>
      <c r="T15" s="3">
        <v>43.420008697850818</v>
      </c>
      <c r="U15" s="3">
        <v>43.420008697850818</v>
      </c>
      <c r="V15" s="3">
        <v>43.420008697850818</v>
      </c>
      <c r="W15" s="3">
        <v>43.420008697850818</v>
      </c>
      <c r="X15" s="3">
        <v>43.420008697850818</v>
      </c>
      <c r="Y15" s="3">
        <v>43.420008697850818</v>
      </c>
      <c r="Z15" s="3">
        <v>43.420008697850818</v>
      </c>
      <c r="AA15" s="3">
        <v>43.420008697850818</v>
      </c>
      <c r="AB15" s="3">
        <v>43.420008697850818</v>
      </c>
      <c r="AC15" s="3">
        <v>43.420008697850818</v>
      </c>
      <c r="AD15" s="3">
        <v>43.420008697850818</v>
      </c>
      <c r="AE15" s="3">
        <v>43.420008697850818</v>
      </c>
      <c r="AF15" s="3">
        <v>43.420008697850818</v>
      </c>
      <c r="AG15" s="3">
        <v>43.420008697850818</v>
      </c>
      <c r="AH15" s="3">
        <v>43.420008697850818</v>
      </c>
      <c r="AI15" s="3">
        <v>43.420008697850818</v>
      </c>
      <c r="AJ15" s="3">
        <v>43.420008697850818</v>
      </c>
    </row>
    <row r="16" spans="2:36" x14ac:dyDescent="0.25">
      <c r="B16" t="s">
        <v>158</v>
      </c>
      <c r="C16" t="s">
        <v>168</v>
      </c>
      <c r="D16" t="s">
        <v>170</v>
      </c>
      <c r="E16" t="s">
        <v>112</v>
      </c>
      <c r="F16" s="3">
        <v>153.87441678887487</v>
      </c>
      <c r="G16" s="3">
        <v>153.87441678887487</v>
      </c>
      <c r="H16" s="3">
        <v>153.87441678887487</v>
      </c>
      <c r="I16" s="3">
        <v>153.87441678887487</v>
      </c>
      <c r="J16" s="3">
        <v>153.87441678887487</v>
      </c>
      <c r="K16" s="3">
        <v>153.87441678887487</v>
      </c>
      <c r="L16" s="3">
        <v>153.87441678887487</v>
      </c>
      <c r="M16" s="3">
        <v>153.87441678887487</v>
      </c>
      <c r="N16" s="3">
        <v>153.87441678887487</v>
      </c>
      <c r="O16" s="3">
        <v>153.87441678887487</v>
      </c>
      <c r="P16" s="3">
        <v>153.87441678887487</v>
      </c>
      <c r="Q16" s="3">
        <v>153.87441678887487</v>
      </c>
      <c r="R16" s="3">
        <v>153.87441678887487</v>
      </c>
      <c r="S16" s="3">
        <v>153.87441678887487</v>
      </c>
      <c r="T16" s="3">
        <v>153.87441678887487</v>
      </c>
      <c r="U16" s="3">
        <v>153.87441678887487</v>
      </c>
      <c r="V16" s="3">
        <v>153.87441678887487</v>
      </c>
      <c r="W16" s="3">
        <v>153.87441678887487</v>
      </c>
      <c r="X16" s="3">
        <v>153.87441678887487</v>
      </c>
      <c r="Y16" s="3">
        <v>153.87441678887487</v>
      </c>
      <c r="Z16" s="3">
        <v>153.87441678887487</v>
      </c>
      <c r="AA16" s="3">
        <v>153.87441678887487</v>
      </c>
      <c r="AB16" s="3">
        <v>153.87441678887487</v>
      </c>
      <c r="AC16" s="3">
        <v>153.87441678887487</v>
      </c>
      <c r="AD16" s="3">
        <v>153.87441678887487</v>
      </c>
      <c r="AE16" s="3">
        <v>153.87441678887487</v>
      </c>
      <c r="AF16" s="3">
        <v>153.87441678887487</v>
      </c>
      <c r="AG16" s="3">
        <v>153.87441678887487</v>
      </c>
      <c r="AH16" s="3">
        <v>153.87441678887487</v>
      </c>
      <c r="AI16" s="3">
        <v>153.87441678887487</v>
      </c>
      <c r="AJ16" s="3">
        <v>153.87441678887487</v>
      </c>
    </row>
    <row r="17" spans="2:36" x14ac:dyDescent="0.25">
      <c r="B17" t="s">
        <v>158</v>
      </c>
      <c r="C17" t="s">
        <v>168</v>
      </c>
      <c r="D17" t="s">
        <v>169</v>
      </c>
      <c r="E17" t="s">
        <v>112</v>
      </c>
      <c r="F17" s="3">
        <v>194.24740733249058</v>
      </c>
      <c r="G17" s="3">
        <v>194.24740733249058</v>
      </c>
      <c r="H17" s="3">
        <v>194.24740733249058</v>
      </c>
      <c r="I17" s="3">
        <v>194.24740733249058</v>
      </c>
      <c r="J17" s="3">
        <v>194.24740733249058</v>
      </c>
      <c r="K17" s="3">
        <v>194.24740733249058</v>
      </c>
      <c r="L17" s="3">
        <v>194.24740733249058</v>
      </c>
      <c r="M17" s="3">
        <v>194.24740733249058</v>
      </c>
      <c r="N17" s="3">
        <v>194.24740733249058</v>
      </c>
      <c r="O17" s="3">
        <v>194.24740733249058</v>
      </c>
      <c r="P17" s="3">
        <v>194.24740733249058</v>
      </c>
      <c r="Q17" s="3">
        <v>194.24740733249058</v>
      </c>
      <c r="R17" s="3">
        <v>194.24740733249058</v>
      </c>
      <c r="S17" s="3">
        <v>194.24740733249058</v>
      </c>
      <c r="T17" s="3">
        <v>194.24740733249058</v>
      </c>
      <c r="U17" s="3">
        <v>194.24740733249058</v>
      </c>
      <c r="V17" s="3">
        <v>194.24740733249058</v>
      </c>
      <c r="W17" s="3">
        <v>194.24740733249058</v>
      </c>
      <c r="X17" s="3">
        <v>194.24740733249058</v>
      </c>
      <c r="Y17" s="3">
        <v>194.24740733249058</v>
      </c>
      <c r="Z17" s="3">
        <v>194.24740733249058</v>
      </c>
      <c r="AA17" s="3">
        <v>194.24740733249058</v>
      </c>
      <c r="AB17" s="3">
        <v>194.24740733249058</v>
      </c>
      <c r="AC17" s="3">
        <v>194.24740733249058</v>
      </c>
      <c r="AD17" s="3">
        <v>194.24740733249058</v>
      </c>
      <c r="AE17" s="3">
        <v>194.24740733249058</v>
      </c>
      <c r="AF17" s="3">
        <v>194.24740733249058</v>
      </c>
      <c r="AG17" s="3">
        <v>194.24740733249058</v>
      </c>
      <c r="AH17" s="3">
        <v>194.24740733249058</v>
      </c>
      <c r="AI17" s="3">
        <v>194.24740733249058</v>
      </c>
      <c r="AJ17" s="3">
        <v>194.24740733249058</v>
      </c>
    </row>
    <row r="18" spans="2:36" x14ac:dyDescent="0.25">
      <c r="B18" t="s">
        <v>158</v>
      </c>
      <c r="C18" t="s">
        <v>168</v>
      </c>
      <c r="D18" t="s">
        <v>167</v>
      </c>
      <c r="E18" t="s">
        <v>112</v>
      </c>
      <c r="F18" s="3">
        <v>964.3812458154232</v>
      </c>
      <c r="G18" s="3">
        <v>964.3812458154232</v>
      </c>
      <c r="H18" s="3">
        <v>964.3812458154232</v>
      </c>
      <c r="I18" s="3">
        <v>964.3812458154232</v>
      </c>
      <c r="J18" s="3">
        <v>964.3812458154232</v>
      </c>
      <c r="K18" s="3">
        <v>964.3812458154232</v>
      </c>
      <c r="L18" s="3">
        <v>964.3812458154232</v>
      </c>
      <c r="M18" s="3">
        <v>964.3812458154232</v>
      </c>
      <c r="N18" s="3">
        <v>964.3812458154232</v>
      </c>
      <c r="O18" s="3">
        <v>964.3812458154232</v>
      </c>
      <c r="P18" s="3">
        <v>964.3812458154232</v>
      </c>
      <c r="Q18" s="3">
        <v>964.3812458154232</v>
      </c>
      <c r="R18" s="3">
        <v>964.3812458154232</v>
      </c>
      <c r="S18" s="3">
        <v>964.3812458154232</v>
      </c>
      <c r="T18" s="3">
        <v>964.3812458154232</v>
      </c>
      <c r="U18" s="3">
        <v>964.3812458154232</v>
      </c>
      <c r="V18" s="3">
        <v>964.3812458154232</v>
      </c>
      <c r="W18" s="3">
        <v>964.3812458154232</v>
      </c>
      <c r="X18" s="3">
        <v>964.3812458154232</v>
      </c>
      <c r="Y18" s="3">
        <v>964.3812458154232</v>
      </c>
      <c r="Z18" s="3">
        <v>964.3812458154232</v>
      </c>
      <c r="AA18" s="3">
        <v>964.3812458154232</v>
      </c>
      <c r="AB18" s="3">
        <v>964.3812458154232</v>
      </c>
      <c r="AC18" s="3">
        <v>964.3812458154232</v>
      </c>
      <c r="AD18" s="3">
        <v>964.3812458154232</v>
      </c>
      <c r="AE18" s="3">
        <v>964.3812458154232</v>
      </c>
      <c r="AF18" s="3">
        <v>964.3812458154232</v>
      </c>
      <c r="AG18" s="3">
        <v>964.3812458154232</v>
      </c>
      <c r="AH18" s="3">
        <v>964.3812458154232</v>
      </c>
      <c r="AI18" s="3">
        <v>964.3812458154232</v>
      </c>
      <c r="AJ18" s="3">
        <v>964.3812458154232</v>
      </c>
    </row>
    <row r="19" spans="2:36" x14ac:dyDescent="0.25">
      <c r="B19" s="6" t="s">
        <v>158</v>
      </c>
      <c r="C19" s="6" t="s">
        <v>161</v>
      </c>
      <c r="D19" s="6" t="s">
        <v>166</v>
      </c>
      <c r="E19" s="6" t="s">
        <v>112</v>
      </c>
      <c r="F19" s="3">
        <v>54.76023167999999</v>
      </c>
      <c r="G19" s="3">
        <v>54.76023167999999</v>
      </c>
      <c r="H19" s="3">
        <v>54.76023167999999</v>
      </c>
      <c r="I19" s="3">
        <v>54.76023167999999</v>
      </c>
      <c r="J19" s="3">
        <v>54.76023167999999</v>
      </c>
      <c r="K19" s="3">
        <v>54.76023167999999</v>
      </c>
      <c r="L19" s="3">
        <v>54.76023167999999</v>
      </c>
      <c r="M19" s="3">
        <v>54.76023167999999</v>
      </c>
      <c r="N19" s="3">
        <v>54.76023167999999</v>
      </c>
      <c r="O19" s="3">
        <v>54.76023167999999</v>
      </c>
      <c r="P19" s="3">
        <v>54.76023167999999</v>
      </c>
      <c r="Q19" s="3">
        <v>54.76023167999999</v>
      </c>
      <c r="R19" s="3">
        <v>54.76023167999999</v>
      </c>
      <c r="S19" s="3">
        <v>54.76023167999999</v>
      </c>
      <c r="T19" s="3">
        <v>54.76023167999999</v>
      </c>
      <c r="U19" s="3">
        <v>54.76023167999999</v>
      </c>
      <c r="V19" s="3">
        <v>54.76023167999999</v>
      </c>
      <c r="W19" s="3">
        <v>54.76023167999999</v>
      </c>
      <c r="X19" s="3">
        <v>54.76023167999999</v>
      </c>
      <c r="Y19" s="3">
        <v>54.76023167999999</v>
      </c>
      <c r="Z19" s="3">
        <v>54.76023167999999</v>
      </c>
      <c r="AA19" s="3">
        <v>54.76023167999999</v>
      </c>
      <c r="AB19" s="3">
        <v>54.76023167999999</v>
      </c>
      <c r="AC19" s="3">
        <v>54.76023167999999</v>
      </c>
      <c r="AD19" s="3">
        <v>54.76023167999999</v>
      </c>
      <c r="AE19" s="3">
        <v>54.76023167999999</v>
      </c>
      <c r="AF19" s="3">
        <v>54.76023167999999</v>
      </c>
      <c r="AG19" s="3">
        <v>54.76023167999999</v>
      </c>
      <c r="AH19" s="3">
        <v>54.76023167999999</v>
      </c>
      <c r="AI19" s="3">
        <v>54.76023167999999</v>
      </c>
      <c r="AJ19" s="3">
        <v>54.76023167999999</v>
      </c>
    </row>
    <row r="20" spans="2:36" x14ac:dyDescent="0.25">
      <c r="B20" s="6" t="s">
        <v>158</v>
      </c>
      <c r="C20" s="6" t="s">
        <v>161</v>
      </c>
      <c r="D20" s="6" t="s">
        <v>165</v>
      </c>
      <c r="E20" s="6" t="s">
        <v>112</v>
      </c>
      <c r="F20" s="3">
        <v>2.6156659199999996</v>
      </c>
      <c r="G20" s="3">
        <v>2.6156659199999996</v>
      </c>
      <c r="H20" s="3">
        <v>2.6156659199999996</v>
      </c>
      <c r="I20" s="3">
        <v>2.6156659199999996</v>
      </c>
      <c r="J20" s="3">
        <v>2.6156659199999996</v>
      </c>
      <c r="K20" s="3">
        <v>2.6156659199999996</v>
      </c>
      <c r="L20" s="3">
        <v>2.6156659199999996</v>
      </c>
      <c r="M20" s="3">
        <v>2.6156659199999996</v>
      </c>
      <c r="N20" s="3">
        <v>2.6156659199999996</v>
      </c>
      <c r="O20" s="3">
        <v>2.6156659199999996</v>
      </c>
      <c r="P20" s="3">
        <v>2.6156659199999996</v>
      </c>
      <c r="Q20" s="3">
        <v>2.6156659199999996</v>
      </c>
      <c r="R20" s="3">
        <v>2.6156659199999996</v>
      </c>
      <c r="S20" s="3">
        <v>2.6156659199999996</v>
      </c>
      <c r="T20" s="3">
        <v>2.6156659199999996</v>
      </c>
      <c r="U20" s="3">
        <v>2.6156659199999996</v>
      </c>
      <c r="V20" s="3">
        <v>2.6156659199999996</v>
      </c>
      <c r="W20" s="3">
        <v>2.6156659199999996</v>
      </c>
      <c r="X20" s="3">
        <v>2.6156659199999996</v>
      </c>
      <c r="Y20" s="3">
        <v>2.6156659199999996</v>
      </c>
      <c r="Z20" s="3">
        <v>2.6156659199999996</v>
      </c>
      <c r="AA20" s="3">
        <v>2.6156659199999996</v>
      </c>
      <c r="AB20" s="3">
        <v>2.6156659199999996</v>
      </c>
      <c r="AC20" s="3">
        <v>2.6156659199999996</v>
      </c>
      <c r="AD20" s="3">
        <v>2.6156659199999996</v>
      </c>
      <c r="AE20" s="3">
        <v>2.6156659199999996</v>
      </c>
      <c r="AF20" s="3">
        <v>2.6156659199999996</v>
      </c>
      <c r="AG20" s="3">
        <v>2.6156659199999996</v>
      </c>
      <c r="AH20" s="3">
        <v>2.6156659199999996</v>
      </c>
      <c r="AI20" s="3">
        <v>2.6156659199999996</v>
      </c>
      <c r="AJ20" s="3">
        <v>2.6156659199999996</v>
      </c>
    </row>
    <row r="21" spans="2:36" x14ac:dyDescent="0.25">
      <c r="B21" s="6" t="s">
        <v>158</v>
      </c>
      <c r="C21" s="6" t="s">
        <v>161</v>
      </c>
      <c r="D21" s="6" t="s">
        <v>164</v>
      </c>
      <c r="E21" s="6" t="s">
        <v>112</v>
      </c>
      <c r="F21" s="3">
        <v>12.529883519999998</v>
      </c>
      <c r="G21" s="3">
        <v>12.529883519999998</v>
      </c>
      <c r="H21" s="3">
        <v>12.529883519999998</v>
      </c>
      <c r="I21" s="3">
        <v>12.529883519999998</v>
      </c>
      <c r="J21" s="3">
        <v>12.529883519999998</v>
      </c>
      <c r="K21" s="3">
        <v>12.529883519999998</v>
      </c>
      <c r="L21" s="3">
        <v>12.529883519999998</v>
      </c>
      <c r="M21" s="3">
        <v>12.529883519999998</v>
      </c>
      <c r="N21" s="3">
        <v>12.529883519999998</v>
      </c>
      <c r="O21" s="3">
        <v>12.529883519999998</v>
      </c>
      <c r="P21" s="3">
        <v>12.529883519999998</v>
      </c>
      <c r="Q21" s="3">
        <v>12.529883519999998</v>
      </c>
      <c r="R21" s="3">
        <v>12.529883519999998</v>
      </c>
      <c r="S21" s="3">
        <v>12.529883519999998</v>
      </c>
      <c r="T21" s="3">
        <v>12.529883519999998</v>
      </c>
      <c r="U21" s="3">
        <v>12.529883519999998</v>
      </c>
      <c r="V21" s="3">
        <v>12.529883519999998</v>
      </c>
      <c r="W21" s="3">
        <v>12.529883519999998</v>
      </c>
      <c r="X21" s="3">
        <v>12.529883519999998</v>
      </c>
      <c r="Y21" s="3">
        <v>12.529883519999998</v>
      </c>
      <c r="Z21" s="3">
        <v>12.529883519999998</v>
      </c>
      <c r="AA21" s="3">
        <v>12.529883519999998</v>
      </c>
      <c r="AB21" s="3">
        <v>12.529883519999998</v>
      </c>
      <c r="AC21" s="3">
        <v>12.529883519999998</v>
      </c>
      <c r="AD21" s="3">
        <v>12.529883519999998</v>
      </c>
      <c r="AE21" s="3">
        <v>12.529883519999998</v>
      </c>
      <c r="AF21" s="3">
        <v>12.529883519999998</v>
      </c>
      <c r="AG21" s="3">
        <v>12.529883519999998</v>
      </c>
      <c r="AH21" s="3">
        <v>12.529883519999998</v>
      </c>
      <c r="AI21" s="3">
        <v>12.529883519999998</v>
      </c>
      <c r="AJ21" s="3">
        <v>12.529883519999998</v>
      </c>
    </row>
    <row r="22" spans="2:36" x14ac:dyDescent="0.25">
      <c r="B22" s="6" t="s">
        <v>158</v>
      </c>
      <c r="C22" s="6" t="s">
        <v>161</v>
      </c>
      <c r="D22" s="6" t="s">
        <v>163</v>
      </c>
      <c r="E22" s="6" t="s">
        <v>112</v>
      </c>
      <c r="F22" s="3">
        <v>2.5734777599999998</v>
      </c>
      <c r="G22" s="3">
        <v>2.5734777599999998</v>
      </c>
      <c r="H22" s="3">
        <v>2.5734777599999998</v>
      </c>
      <c r="I22" s="3">
        <v>2.5734777599999998</v>
      </c>
      <c r="J22" s="3">
        <v>2.5734777599999998</v>
      </c>
      <c r="K22" s="3">
        <v>2.5734777599999998</v>
      </c>
      <c r="L22" s="3">
        <v>2.5734777599999998</v>
      </c>
      <c r="M22" s="3">
        <v>2.5734777599999998</v>
      </c>
      <c r="N22" s="3">
        <v>2.5734777599999998</v>
      </c>
      <c r="O22" s="3">
        <v>2.5734777599999998</v>
      </c>
      <c r="P22" s="3">
        <v>2.5734777599999998</v>
      </c>
      <c r="Q22" s="3">
        <v>2.5734777599999998</v>
      </c>
      <c r="R22" s="3">
        <v>2.5734777599999998</v>
      </c>
      <c r="S22" s="3">
        <v>2.5734777599999998</v>
      </c>
      <c r="T22" s="3">
        <v>2.5734777599999998</v>
      </c>
      <c r="U22" s="3">
        <v>2.5734777599999998</v>
      </c>
      <c r="V22" s="3">
        <v>2.5734777599999998</v>
      </c>
      <c r="W22" s="3">
        <v>2.5734777599999998</v>
      </c>
      <c r="X22" s="3">
        <v>2.5734777599999998</v>
      </c>
      <c r="Y22" s="3">
        <v>2.5734777599999998</v>
      </c>
      <c r="Z22" s="3">
        <v>2.5734777599999998</v>
      </c>
      <c r="AA22" s="3">
        <v>2.5734777599999998</v>
      </c>
      <c r="AB22" s="3">
        <v>2.5734777599999998</v>
      </c>
      <c r="AC22" s="3">
        <v>2.5734777599999998</v>
      </c>
      <c r="AD22" s="3">
        <v>2.5734777599999998</v>
      </c>
      <c r="AE22" s="3">
        <v>2.5734777599999998</v>
      </c>
      <c r="AF22" s="3">
        <v>2.5734777599999998</v>
      </c>
      <c r="AG22" s="3">
        <v>2.5734777599999998</v>
      </c>
      <c r="AH22" s="3">
        <v>2.5734777599999998</v>
      </c>
      <c r="AI22" s="3">
        <v>2.5734777599999998</v>
      </c>
      <c r="AJ22" s="3">
        <v>2.5734777599999998</v>
      </c>
    </row>
    <row r="23" spans="2:36" x14ac:dyDescent="0.25">
      <c r="B23" s="6" t="s">
        <v>158</v>
      </c>
      <c r="C23" s="6" t="s">
        <v>161</v>
      </c>
      <c r="D23" s="6" t="s">
        <v>162</v>
      </c>
      <c r="E23" s="6" t="s">
        <v>112</v>
      </c>
      <c r="F23" s="3">
        <v>1.7719027199999997</v>
      </c>
      <c r="G23" s="3">
        <v>1.7719027199999997</v>
      </c>
      <c r="H23" s="3">
        <v>1.7719027199999997</v>
      </c>
      <c r="I23" s="3">
        <v>1.7719027199999997</v>
      </c>
      <c r="J23" s="3">
        <v>1.7719027199999997</v>
      </c>
      <c r="K23" s="3">
        <v>1.7719027199999997</v>
      </c>
      <c r="L23" s="3">
        <v>1.7719027199999997</v>
      </c>
      <c r="M23" s="3">
        <v>1.7719027199999997</v>
      </c>
      <c r="N23" s="3">
        <v>1.7719027199999997</v>
      </c>
      <c r="O23" s="3">
        <v>1.7719027199999997</v>
      </c>
      <c r="P23" s="3">
        <v>1.7719027199999997</v>
      </c>
      <c r="Q23" s="3">
        <v>1.7719027199999997</v>
      </c>
      <c r="R23" s="3">
        <v>1.7719027199999997</v>
      </c>
      <c r="S23" s="3">
        <v>1.7719027199999997</v>
      </c>
      <c r="T23" s="3">
        <v>1.7719027199999997</v>
      </c>
      <c r="U23" s="3">
        <v>1.7719027199999997</v>
      </c>
      <c r="V23" s="3">
        <v>1.7719027199999997</v>
      </c>
      <c r="W23" s="3">
        <v>1.7719027199999997</v>
      </c>
      <c r="X23" s="3">
        <v>1.7719027199999997</v>
      </c>
      <c r="Y23" s="3">
        <v>1.7719027199999997</v>
      </c>
      <c r="Z23" s="3">
        <v>1.7719027199999997</v>
      </c>
      <c r="AA23" s="3">
        <v>1.7719027199999997</v>
      </c>
      <c r="AB23" s="3">
        <v>1.7719027199999997</v>
      </c>
      <c r="AC23" s="3">
        <v>1.7719027199999997</v>
      </c>
      <c r="AD23" s="3">
        <v>1.7719027199999997</v>
      </c>
      <c r="AE23" s="3">
        <v>1.7719027199999997</v>
      </c>
      <c r="AF23" s="3">
        <v>1.7719027199999997</v>
      </c>
      <c r="AG23" s="3">
        <v>1.7719027199999997</v>
      </c>
      <c r="AH23" s="3">
        <v>1.7719027199999997</v>
      </c>
      <c r="AI23" s="3">
        <v>1.7719027199999997</v>
      </c>
      <c r="AJ23" s="3">
        <v>1.7719027199999997</v>
      </c>
    </row>
    <row r="24" spans="2:36" x14ac:dyDescent="0.25">
      <c r="B24" s="6" t="s">
        <v>158</v>
      </c>
      <c r="C24" s="6" t="s">
        <v>157</v>
      </c>
      <c r="D24" s="6" t="s">
        <v>114</v>
      </c>
      <c r="E24" s="6" t="s">
        <v>112</v>
      </c>
      <c r="F24" s="3">
        <v>57</v>
      </c>
      <c r="G24" s="3">
        <v>57</v>
      </c>
      <c r="H24" s="3">
        <v>57</v>
      </c>
      <c r="I24" s="3">
        <v>57</v>
      </c>
      <c r="J24" s="3">
        <v>57</v>
      </c>
      <c r="K24" s="3">
        <v>57</v>
      </c>
      <c r="L24" s="3">
        <v>57</v>
      </c>
      <c r="M24" s="3">
        <v>57</v>
      </c>
      <c r="N24" s="3">
        <v>57</v>
      </c>
      <c r="O24" s="3">
        <v>57</v>
      </c>
      <c r="P24" s="3">
        <v>57</v>
      </c>
      <c r="Q24" s="3">
        <v>57</v>
      </c>
      <c r="R24" s="3">
        <v>57</v>
      </c>
      <c r="S24" s="3">
        <v>57</v>
      </c>
      <c r="T24" s="3">
        <v>57</v>
      </c>
      <c r="U24" s="3">
        <v>57</v>
      </c>
      <c r="V24" s="3">
        <v>57</v>
      </c>
      <c r="W24" s="3">
        <v>57</v>
      </c>
      <c r="X24" s="3">
        <v>57</v>
      </c>
      <c r="Y24" s="3">
        <v>57</v>
      </c>
      <c r="Z24" s="3">
        <v>57</v>
      </c>
      <c r="AA24" s="3">
        <v>57</v>
      </c>
      <c r="AB24" s="3">
        <v>57</v>
      </c>
      <c r="AC24" s="3">
        <v>57</v>
      </c>
      <c r="AD24" s="3">
        <v>57</v>
      </c>
      <c r="AE24" s="3">
        <v>57</v>
      </c>
      <c r="AF24" s="3">
        <v>57</v>
      </c>
      <c r="AG24" s="3">
        <v>57</v>
      </c>
      <c r="AH24" s="3">
        <v>57</v>
      </c>
      <c r="AI24" s="3">
        <v>57</v>
      </c>
      <c r="AJ24" s="3">
        <v>57</v>
      </c>
    </row>
    <row r="25" spans="2:36" x14ac:dyDescent="0.25">
      <c r="B25" t="s">
        <v>158</v>
      </c>
      <c r="C25" t="s">
        <v>161</v>
      </c>
      <c r="D25" t="s">
        <v>160</v>
      </c>
      <c r="E25" t="s">
        <v>112</v>
      </c>
      <c r="F25" s="3">
        <v>34</v>
      </c>
      <c r="G25" s="3">
        <v>34</v>
      </c>
      <c r="H25" s="3">
        <v>34</v>
      </c>
      <c r="I25" s="3">
        <v>34</v>
      </c>
      <c r="J25" s="3">
        <v>34</v>
      </c>
      <c r="K25" s="3">
        <v>34</v>
      </c>
      <c r="L25" s="3">
        <v>34</v>
      </c>
      <c r="M25" s="3">
        <v>34</v>
      </c>
      <c r="N25" s="3">
        <v>34</v>
      </c>
      <c r="O25" s="3">
        <v>34</v>
      </c>
      <c r="P25" s="3">
        <v>34</v>
      </c>
      <c r="Q25" s="3">
        <v>34</v>
      </c>
      <c r="R25" s="3">
        <v>34</v>
      </c>
      <c r="S25" s="3">
        <v>34</v>
      </c>
      <c r="T25" s="3">
        <v>34</v>
      </c>
      <c r="U25" s="3">
        <v>34</v>
      </c>
      <c r="V25" s="3">
        <v>34</v>
      </c>
      <c r="W25" s="3">
        <v>34</v>
      </c>
      <c r="X25" s="3">
        <v>34</v>
      </c>
      <c r="Y25" s="3">
        <v>34</v>
      </c>
      <c r="Z25" s="3">
        <v>34</v>
      </c>
      <c r="AA25" s="3">
        <v>34</v>
      </c>
      <c r="AB25" s="3">
        <v>34</v>
      </c>
      <c r="AC25" s="3">
        <v>34</v>
      </c>
      <c r="AD25" s="3">
        <v>34</v>
      </c>
      <c r="AE25" s="3">
        <v>34</v>
      </c>
      <c r="AF25" s="3">
        <v>34</v>
      </c>
      <c r="AG25" s="3">
        <v>34</v>
      </c>
      <c r="AH25" s="3">
        <v>34</v>
      </c>
      <c r="AI25" s="3">
        <v>34</v>
      </c>
      <c r="AJ25" s="3">
        <v>34</v>
      </c>
    </row>
    <row r="26" spans="2:36" x14ac:dyDescent="0.25">
      <c r="B26" s="6" t="s">
        <v>158</v>
      </c>
      <c r="C26" s="6" t="s">
        <v>157</v>
      </c>
      <c r="D26" s="6" t="s">
        <v>159</v>
      </c>
      <c r="E26" s="6" t="s">
        <v>112</v>
      </c>
      <c r="F26" s="3">
        <v>43</v>
      </c>
      <c r="G26" s="3">
        <v>43</v>
      </c>
      <c r="H26" s="3">
        <v>43</v>
      </c>
      <c r="I26" s="3">
        <v>43</v>
      </c>
      <c r="J26" s="3">
        <v>43</v>
      </c>
      <c r="K26" s="3">
        <v>43</v>
      </c>
      <c r="L26" s="3">
        <v>43</v>
      </c>
      <c r="M26" s="3">
        <v>43</v>
      </c>
      <c r="N26" s="3">
        <v>43</v>
      </c>
      <c r="O26" s="3">
        <v>43</v>
      </c>
      <c r="P26" s="3">
        <v>43</v>
      </c>
      <c r="Q26" s="3">
        <v>43</v>
      </c>
      <c r="R26" s="3">
        <v>43</v>
      </c>
      <c r="S26" s="3">
        <v>43</v>
      </c>
      <c r="T26" s="3">
        <v>43</v>
      </c>
      <c r="U26" s="3">
        <v>43</v>
      </c>
      <c r="V26" s="3">
        <v>43</v>
      </c>
      <c r="W26" s="3">
        <v>43</v>
      </c>
      <c r="X26" s="3">
        <v>43</v>
      </c>
      <c r="Y26" s="3">
        <v>43</v>
      </c>
      <c r="Z26" s="3">
        <v>43</v>
      </c>
      <c r="AA26" s="3">
        <v>43</v>
      </c>
      <c r="AB26" s="3">
        <v>43</v>
      </c>
      <c r="AC26" s="3">
        <v>43</v>
      </c>
      <c r="AD26" s="3">
        <v>43</v>
      </c>
      <c r="AE26" s="3">
        <v>43</v>
      </c>
      <c r="AF26" s="3">
        <v>43</v>
      </c>
      <c r="AG26" s="3">
        <v>43</v>
      </c>
      <c r="AH26" s="3">
        <v>43</v>
      </c>
      <c r="AI26" s="3">
        <v>43</v>
      </c>
      <c r="AJ26" s="3">
        <v>43</v>
      </c>
    </row>
    <row r="27" spans="2:36" x14ac:dyDescent="0.25">
      <c r="B27" t="s">
        <v>158</v>
      </c>
      <c r="C27" t="s">
        <v>157</v>
      </c>
      <c r="D27" t="s">
        <v>156</v>
      </c>
      <c r="E27" t="s">
        <v>112</v>
      </c>
      <c r="F27" s="3">
        <v>5247</v>
      </c>
      <c r="G27" s="3">
        <v>5247</v>
      </c>
      <c r="H27" s="3">
        <v>5247</v>
      </c>
      <c r="I27" s="3">
        <v>5247</v>
      </c>
      <c r="J27" s="3">
        <v>5247</v>
      </c>
      <c r="K27" s="3">
        <v>5247</v>
      </c>
      <c r="L27" s="3">
        <v>5247</v>
      </c>
      <c r="M27" s="3">
        <v>5247</v>
      </c>
      <c r="N27" s="3">
        <v>5247</v>
      </c>
      <c r="O27" s="3">
        <v>5247</v>
      </c>
      <c r="P27" s="3">
        <v>5247</v>
      </c>
      <c r="Q27" s="3">
        <v>5247</v>
      </c>
      <c r="R27" s="3">
        <v>5247</v>
      </c>
      <c r="S27" s="3">
        <v>5247</v>
      </c>
      <c r="T27" s="3">
        <v>5247</v>
      </c>
      <c r="U27" s="3">
        <v>5247</v>
      </c>
      <c r="V27" s="3">
        <v>5247</v>
      </c>
      <c r="W27" s="3">
        <v>5247</v>
      </c>
      <c r="X27" s="3">
        <v>5247</v>
      </c>
      <c r="Y27" s="3">
        <v>5247</v>
      </c>
      <c r="Z27" s="3">
        <v>5247</v>
      </c>
      <c r="AA27" s="3">
        <v>5247</v>
      </c>
      <c r="AB27" s="3">
        <v>5247</v>
      </c>
      <c r="AC27" s="3">
        <v>5247</v>
      </c>
      <c r="AD27" s="3">
        <v>5247</v>
      </c>
      <c r="AE27" s="3">
        <v>5247</v>
      </c>
      <c r="AF27" s="3">
        <v>5247</v>
      </c>
      <c r="AG27" s="3">
        <v>5247</v>
      </c>
      <c r="AH27" s="3">
        <v>5247</v>
      </c>
      <c r="AI27" s="3">
        <v>5247</v>
      </c>
      <c r="AJ27" s="3">
        <v>5247</v>
      </c>
    </row>
    <row r="28" spans="2:36" x14ac:dyDescent="0.25">
      <c r="B28" s="5" t="s">
        <v>120</v>
      </c>
      <c r="C28" s="5" t="s">
        <v>67</v>
      </c>
      <c r="D28" s="5" t="s">
        <v>155</v>
      </c>
      <c r="E28" s="5"/>
      <c r="F28" s="3">
        <v>1964</v>
      </c>
      <c r="G28" s="3">
        <v>1964</v>
      </c>
      <c r="H28" s="3">
        <v>1964</v>
      </c>
      <c r="I28" s="3">
        <v>1964</v>
      </c>
      <c r="J28" s="3">
        <v>1964</v>
      </c>
      <c r="K28" s="3">
        <v>1964</v>
      </c>
      <c r="L28" s="3">
        <v>1964</v>
      </c>
      <c r="M28" s="3">
        <v>1964</v>
      </c>
      <c r="N28" s="3">
        <v>1964</v>
      </c>
      <c r="O28" s="3">
        <v>1964</v>
      </c>
      <c r="P28" s="3">
        <v>1964</v>
      </c>
      <c r="Q28" s="3">
        <v>1964</v>
      </c>
      <c r="R28" s="3">
        <v>1964</v>
      </c>
      <c r="S28" s="3">
        <v>1964</v>
      </c>
      <c r="T28" s="3">
        <v>1964</v>
      </c>
      <c r="U28" s="3">
        <v>1964</v>
      </c>
      <c r="V28" s="3">
        <v>1964</v>
      </c>
      <c r="W28" s="3">
        <v>1964</v>
      </c>
      <c r="X28" s="3">
        <v>1964</v>
      </c>
      <c r="Y28" s="3">
        <v>1964</v>
      </c>
      <c r="Z28" s="3">
        <v>1964</v>
      </c>
      <c r="AA28" s="3">
        <v>1964</v>
      </c>
      <c r="AB28" s="3">
        <v>1964</v>
      </c>
      <c r="AC28" s="3">
        <v>1964</v>
      </c>
      <c r="AD28" s="3">
        <v>1964</v>
      </c>
      <c r="AE28" s="3">
        <v>1964</v>
      </c>
      <c r="AF28" s="3">
        <v>1964</v>
      </c>
      <c r="AG28" s="3">
        <v>1964</v>
      </c>
      <c r="AH28" s="3">
        <v>1964</v>
      </c>
      <c r="AI28" s="3">
        <v>1964</v>
      </c>
      <c r="AJ28" s="3">
        <v>1964</v>
      </c>
    </row>
    <row r="29" spans="2:36" x14ac:dyDescent="0.25">
      <c r="B29" s="5" t="s">
        <v>120</v>
      </c>
      <c r="C29" s="5" t="s">
        <v>67</v>
      </c>
      <c r="D29" s="5" t="s">
        <v>154</v>
      </c>
      <c r="E29" s="5"/>
      <c r="F29" s="3">
        <v>5193</v>
      </c>
      <c r="G29" s="3">
        <v>5193</v>
      </c>
      <c r="H29" s="3">
        <v>5193</v>
      </c>
      <c r="I29" s="3">
        <v>5193</v>
      </c>
      <c r="J29" s="3">
        <v>5193</v>
      </c>
      <c r="K29" s="3">
        <v>5193</v>
      </c>
      <c r="L29" s="3">
        <v>5193</v>
      </c>
      <c r="M29" s="3">
        <v>5193</v>
      </c>
      <c r="N29" s="3">
        <v>5193</v>
      </c>
      <c r="O29" s="3">
        <v>5193</v>
      </c>
      <c r="P29" s="3">
        <v>5193</v>
      </c>
      <c r="Q29" s="3">
        <v>5193</v>
      </c>
      <c r="R29" s="3">
        <v>5193</v>
      </c>
      <c r="S29" s="3">
        <v>5193</v>
      </c>
      <c r="T29" s="3">
        <v>5193</v>
      </c>
      <c r="U29" s="3">
        <v>5193</v>
      </c>
      <c r="V29" s="3">
        <v>5193</v>
      </c>
      <c r="W29" s="3">
        <v>5193</v>
      </c>
      <c r="X29" s="3">
        <v>5193</v>
      </c>
      <c r="Y29" s="3">
        <v>5193</v>
      </c>
      <c r="Z29" s="3">
        <v>5193</v>
      </c>
      <c r="AA29" s="3">
        <v>5193</v>
      </c>
      <c r="AB29" s="3">
        <v>5193</v>
      </c>
      <c r="AC29" s="3">
        <v>5193</v>
      </c>
      <c r="AD29" s="3">
        <v>5193</v>
      </c>
      <c r="AE29" s="3">
        <v>5193</v>
      </c>
      <c r="AF29" s="3">
        <v>5193</v>
      </c>
      <c r="AG29" s="3">
        <v>5193</v>
      </c>
      <c r="AH29" s="3">
        <v>5193</v>
      </c>
      <c r="AI29" s="3">
        <v>5193</v>
      </c>
      <c r="AJ29" s="3">
        <v>5193</v>
      </c>
    </row>
    <row r="30" spans="2:36" x14ac:dyDescent="0.25">
      <c r="B30" t="s">
        <v>120</v>
      </c>
      <c r="C30" t="s">
        <v>66</v>
      </c>
      <c r="D30" t="s">
        <v>153</v>
      </c>
      <c r="F30" s="3">
        <v>26.784426954522807</v>
      </c>
      <c r="G30" s="3">
        <v>55.546615190507723</v>
      </c>
      <c r="H30" s="3">
        <v>85.256063286848814</v>
      </c>
      <c r="I30" s="3">
        <v>116.05457827920421</v>
      </c>
      <c r="J30" s="3">
        <v>147.8169150194328</v>
      </c>
      <c r="K30" s="3">
        <v>178.10954787720291</v>
      </c>
      <c r="L30" s="3">
        <v>208.89290187520447</v>
      </c>
      <c r="M30" s="3">
        <v>241.48865406858224</v>
      </c>
      <c r="N30" s="3">
        <v>275.59872241442127</v>
      </c>
      <c r="O30" s="3">
        <v>309.71817333032999</v>
      </c>
      <c r="P30" s="3">
        <v>343.29856469688229</v>
      </c>
      <c r="Q30" s="3">
        <v>376.24974828857466</v>
      </c>
      <c r="R30" s="3">
        <v>407.0257790341339</v>
      </c>
      <c r="S30" s="3">
        <v>435.60222402253038</v>
      </c>
      <c r="T30" s="3">
        <v>461.51289765012314</v>
      </c>
      <c r="U30" s="3">
        <v>484.98512501707461</v>
      </c>
      <c r="V30" s="3">
        <v>505.83819266332978</v>
      </c>
      <c r="W30" s="3">
        <v>524.24173938393267</v>
      </c>
      <c r="X30" s="3">
        <v>540.48587599661982</v>
      </c>
      <c r="Y30" s="3">
        <v>554.7798047504524</v>
      </c>
      <c r="Z30" s="3">
        <v>567.17366822618965</v>
      </c>
      <c r="AA30" s="3">
        <v>577.75379370275562</v>
      </c>
      <c r="AB30" s="3">
        <v>587.00007141465233</v>
      </c>
      <c r="AC30" s="3">
        <v>595.15967852458618</v>
      </c>
      <c r="AD30" s="3">
        <v>602.32122054594311</v>
      </c>
      <c r="AE30" s="3">
        <v>608.61405558934405</v>
      </c>
      <c r="AF30" s="3">
        <v>614.13391966210258</v>
      </c>
      <c r="AG30" s="3">
        <v>618.90355625211794</v>
      </c>
      <c r="AH30" s="3">
        <v>622.92463489541831</v>
      </c>
      <c r="AI30" s="3">
        <v>626.36120906572955</v>
      </c>
      <c r="AJ30" s="3">
        <v>629.33898622122354</v>
      </c>
    </row>
    <row r="31" spans="2:36" x14ac:dyDescent="0.25">
      <c r="B31" t="s">
        <v>120</v>
      </c>
      <c r="C31" t="s">
        <v>66</v>
      </c>
      <c r="D31" t="s">
        <v>152</v>
      </c>
      <c r="F31" s="3">
        <v>9.7658309252798906E-2</v>
      </c>
      <c r="G31" s="3">
        <v>1.1205693308746796</v>
      </c>
      <c r="H31" s="3">
        <v>2.6741637488434069</v>
      </c>
      <c r="I31" s="3">
        <v>4.8374262668046075</v>
      </c>
      <c r="J31" s="3">
        <v>10.133042172475403</v>
      </c>
      <c r="K31" s="3">
        <v>18.466773634532792</v>
      </c>
      <c r="L31" s="3">
        <v>28.8312042782539</v>
      </c>
      <c r="M31" s="3">
        <v>39.787558852954561</v>
      </c>
      <c r="N31" s="3">
        <v>51.08034491331474</v>
      </c>
      <c r="O31" s="3">
        <v>62.982205141228441</v>
      </c>
      <c r="P31" s="3">
        <v>76.2559815013921</v>
      </c>
      <c r="Q31" s="3">
        <v>90.524348804555501</v>
      </c>
      <c r="R31" s="3">
        <v>107.13040452536499</v>
      </c>
      <c r="S31" s="3">
        <v>124.64553562548242</v>
      </c>
      <c r="T31" s="3">
        <v>144.13916431670745</v>
      </c>
      <c r="U31" s="3">
        <v>165.40883439210495</v>
      </c>
      <c r="V31" s="3">
        <v>188.39655856410974</v>
      </c>
      <c r="W31" s="3">
        <v>213.26822387739415</v>
      </c>
      <c r="X31" s="3">
        <v>240.20393259708717</v>
      </c>
      <c r="Y31" s="3">
        <v>269.28434510922341</v>
      </c>
      <c r="Z31" s="3">
        <v>300.8150502071079</v>
      </c>
      <c r="AA31" s="3">
        <v>335.07474662393469</v>
      </c>
      <c r="AB31" s="3">
        <v>372.32131876762713</v>
      </c>
      <c r="AC31" s="3">
        <v>412.8012718934628</v>
      </c>
      <c r="AD31" s="3">
        <v>456.81107589126088</v>
      </c>
      <c r="AE31" s="3">
        <v>504.62144583000003</v>
      </c>
      <c r="AF31" s="3">
        <v>556.46103545677715</v>
      </c>
      <c r="AG31" s="3">
        <v>612.52123482235402</v>
      </c>
      <c r="AH31" s="3">
        <v>672.73472872538355</v>
      </c>
      <c r="AI31" s="3">
        <v>737.52573392676175</v>
      </c>
      <c r="AJ31" s="3">
        <v>806.97646322160733</v>
      </c>
    </row>
    <row r="32" spans="2:36" x14ac:dyDescent="0.25">
      <c r="B32" t="s">
        <v>120</v>
      </c>
      <c r="C32" t="s">
        <v>66</v>
      </c>
      <c r="D32" t="s">
        <v>151</v>
      </c>
      <c r="F32" s="3">
        <v>0</v>
      </c>
      <c r="G32" s="3">
        <v>0</v>
      </c>
      <c r="H32" s="3">
        <v>0</v>
      </c>
      <c r="I32" s="3">
        <v>0</v>
      </c>
      <c r="J32" s="3">
        <v>1.1532047473714244</v>
      </c>
      <c r="K32" s="3">
        <v>4.2122652433055574</v>
      </c>
      <c r="L32" s="3">
        <v>8.659010065886239</v>
      </c>
      <c r="M32" s="3">
        <v>14.2676484436276</v>
      </c>
      <c r="N32" s="3">
        <v>21.020868564264156</v>
      </c>
      <c r="O32" s="3">
        <v>29.132235127249235</v>
      </c>
      <c r="P32" s="3">
        <v>39.850849485043796</v>
      </c>
      <c r="Q32" s="3">
        <v>53.459521620782269</v>
      </c>
      <c r="R32" s="3">
        <v>71.601998254863773</v>
      </c>
      <c r="S32" s="3">
        <v>96.835613503940735</v>
      </c>
      <c r="T32" s="3">
        <v>130.24118173949543</v>
      </c>
      <c r="U32" s="3">
        <v>171.51295986591231</v>
      </c>
      <c r="V32" s="3">
        <v>221.87194068089792</v>
      </c>
      <c r="W32" s="3">
        <v>280.75330299501633</v>
      </c>
      <c r="X32" s="3">
        <v>345.87345418121066</v>
      </c>
      <c r="Y32" s="3">
        <v>415.68916881613518</v>
      </c>
      <c r="Z32" s="3">
        <v>489.10461595842912</v>
      </c>
      <c r="AA32" s="3">
        <v>566.81898515059197</v>
      </c>
      <c r="AB32" s="3">
        <v>649.55314940550102</v>
      </c>
      <c r="AC32" s="3">
        <v>736.17894701733815</v>
      </c>
      <c r="AD32" s="3">
        <v>825.30169973059276</v>
      </c>
      <c r="AE32" s="3">
        <v>915.90504745064538</v>
      </c>
      <c r="AF32" s="3">
        <v>1007.3554042582296</v>
      </c>
      <c r="AG32" s="3">
        <v>1099.1379243278502</v>
      </c>
      <c r="AH32" s="3">
        <v>1190.9893750307031</v>
      </c>
      <c r="AI32" s="3">
        <v>1282.8662512253366</v>
      </c>
      <c r="AJ32" s="3">
        <v>1374.7585483784294</v>
      </c>
    </row>
    <row r="33" spans="2:36" x14ac:dyDescent="0.25">
      <c r="B33" t="s">
        <v>120</v>
      </c>
      <c r="C33" t="s">
        <v>64</v>
      </c>
      <c r="D33" t="s">
        <v>150</v>
      </c>
      <c r="F33" s="3">
        <v>183.57213469419904</v>
      </c>
      <c r="G33" s="3">
        <v>376.88319232268157</v>
      </c>
      <c r="H33" s="3">
        <v>589.21500105937184</v>
      </c>
      <c r="I33" s="3">
        <v>817.9772054752608</v>
      </c>
      <c r="J33" s="3">
        <v>1056.9463156273318</v>
      </c>
      <c r="K33" s="3">
        <v>1306.6890184276397</v>
      </c>
      <c r="L33" s="3">
        <v>1571.2989850479423</v>
      </c>
      <c r="M33" s="3">
        <v>1852.3613131756927</v>
      </c>
      <c r="N33" s="3">
        <v>2146.4224449854014</v>
      </c>
      <c r="O33" s="3">
        <v>2454.0236597780404</v>
      </c>
      <c r="P33" s="3">
        <v>2762.4293808412858</v>
      </c>
      <c r="Q33" s="3">
        <v>3068.4076724694428</v>
      </c>
      <c r="R33" s="3">
        <v>3367.3801441606533</v>
      </c>
      <c r="S33" s="3">
        <v>3648.9290951449952</v>
      </c>
      <c r="T33" s="3">
        <v>3905.7442532118175</v>
      </c>
      <c r="U33" s="3">
        <v>4137.9049514690751</v>
      </c>
      <c r="V33" s="3">
        <v>4345.9108250775225</v>
      </c>
      <c r="W33" s="3">
        <v>4532.4888273128608</v>
      </c>
      <c r="X33" s="3">
        <v>4699.5833073201702</v>
      </c>
      <c r="Y33" s="3">
        <v>4849.3340901506162</v>
      </c>
      <c r="Z33" s="3">
        <v>4983.6221919840664</v>
      </c>
      <c r="AA33" s="3">
        <v>5104.0972964064786</v>
      </c>
      <c r="AB33" s="3">
        <v>5212.1231049571297</v>
      </c>
      <c r="AC33" s="3">
        <v>5308.9698536199621</v>
      </c>
      <c r="AD33" s="3">
        <v>5396.0492785308097</v>
      </c>
      <c r="AE33" s="3">
        <v>5474.2969974380894</v>
      </c>
      <c r="AF33" s="3">
        <v>5544.6546037914059</v>
      </c>
      <c r="AG33" s="3">
        <v>5607.7779425569215</v>
      </c>
      <c r="AH33" s="3">
        <v>5663.3876842056907</v>
      </c>
      <c r="AI33" s="3">
        <v>5711.1203813588781</v>
      </c>
      <c r="AJ33" s="3">
        <v>5753.9442467199997</v>
      </c>
    </row>
    <row r="34" spans="2:36" x14ac:dyDescent="0.25">
      <c r="B34" t="s">
        <v>120</v>
      </c>
      <c r="C34" t="s">
        <v>64</v>
      </c>
      <c r="D34" t="s">
        <v>149</v>
      </c>
      <c r="F34" s="3">
        <v>0.38249165893173409</v>
      </c>
      <c r="G34" s="3">
        <v>2.593709896520755</v>
      </c>
      <c r="H34" s="3">
        <v>5.5531810588426067</v>
      </c>
      <c r="I34" s="3">
        <v>10.887746931532678</v>
      </c>
      <c r="J34" s="3">
        <v>17.755660468596076</v>
      </c>
      <c r="K34" s="3">
        <v>26.372738287643685</v>
      </c>
      <c r="L34" s="3">
        <v>36.705945179753535</v>
      </c>
      <c r="M34" s="3">
        <v>49.591840202313946</v>
      </c>
      <c r="N34" s="3">
        <v>64.571815817698209</v>
      </c>
      <c r="O34" s="3">
        <v>81.218324528434934</v>
      </c>
      <c r="P34" s="3">
        <v>103.4278771800946</v>
      </c>
      <c r="Q34" s="3">
        <v>135.93380467755199</v>
      </c>
      <c r="R34" s="3">
        <v>176.41405190315305</v>
      </c>
      <c r="S34" s="3">
        <v>224.45884910152122</v>
      </c>
      <c r="T34" s="3">
        <v>280.11659432173667</v>
      </c>
      <c r="U34" s="3">
        <v>344.15795787337663</v>
      </c>
      <c r="V34" s="3">
        <v>416.69635286022225</v>
      </c>
      <c r="W34" s="3">
        <v>497.98353931006676</v>
      </c>
      <c r="X34" s="3">
        <v>588.83509440109344</v>
      </c>
      <c r="Y34" s="3">
        <v>689.81613013878427</v>
      </c>
      <c r="Z34" s="3">
        <v>801.08669403364274</v>
      </c>
      <c r="AA34" s="3">
        <v>923.314496459932</v>
      </c>
      <c r="AB34" s="3">
        <v>1057.0817726391724</v>
      </c>
      <c r="AC34" s="3">
        <v>1202.8618591667509</v>
      </c>
      <c r="AD34" s="3">
        <v>1360.9910619919629</v>
      </c>
      <c r="AE34" s="3">
        <v>1531.6320759239784</v>
      </c>
      <c r="AF34" s="3">
        <v>1714.7346689327292</v>
      </c>
      <c r="AG34" s="3">
        <v>1910.1135034049162</v>
      </c>
      <c r="AH34" s="3">
        <v>2117.2619334298129</v>
      </c>
      <c r="AI34" s="3">
        <v>2335.5085875348209</v>
      </c>
      <c r="AJ34" s="3">
        <v>2563.9579238157171</v>
      </c>
    </row>
    <row r="35" spans="2:36" x14ac:dyDescent="0.25">
      <c r="B35" s="5" t="s">
        <v>120</v>
      </c>
      <c r="C35" s="5" t="s">
        <v>61</v>
      </c>
      <c r="D35" s="5" t="s">
        <v>148</v>
      </c>
      <c r="E35" s="5"/>
      <c r="F35" s="3">
        <v>1895.9930000000002</v>
      </c>
      <c r="G35" s="3">
        <v>1895.9930000000002</v>
      </c>
      <c r="H35" s="3">
        <v>1895.9930000000002</v>
      </c>
      <c r="I35" s="3">
        <v>1895.9930000000002</v>
      </c>
      <c r="J35" s="3">
        <v>1895.9930000000002</v>
      </c>
      <c r="K35" s="3">
        <v>1895.9930000000002</v>
      </c>
      <c r="L35" s="3">
        <v>1895.9930000000002</v>
      </c>
      <c r="M35" s="3">
        <v>1895.9930000000002</v>
      </c>
      <c r="N35" s="3">
        <v>1895.9930000000002</v>
      </c>
      <c r="O35" s="3">
        <v>1895.9930000000002</v>
      </c>
      <c r="P35" s="3">
        <v>1895.9930000000002</v>
      </c>
      <c r="Q35" s="3">
        <v>1895.9930000000002</v>
      </c>
      <c r="R35" s="3">
        <v>1895.9930000000002</v>
      </c>
      <c r="S35" s="3">
        <v>1895.9930000000002</v>
      </c>
      <c r="T35" s="3">
        <v>1895.9930000000002</v>
      </c>
      <c r="U35" s="3">
        <v>1895.9930000000002</v>
      </c>
      <c r="V35" s="3">
        <v>1895.9930000000002</v>
      </c>
      <c r="W35" s="3">
        <v>1895.9930000000002</v>
      </c>
      <c r="X35" s="3">
        <v>1895.9930000000002</v>
      </c>
      <c r="Y35" s="3">
        <v>1895.9930000000002</v>
      </c>
      <c r="Z35" s="3">
        <v>1895.9930000000002</v>
      </c>
      <c r="AA35" s="3">
        <v>1895.9930000000002</v>
      </c>
      <c r="AB35" s="3">
        <v>1895.9930000000002</v>
      </c>
      <c r="AC35" s="3">
        <v>1895.9930000000002</v>
      </c>
      <c r="AD35" s="3">
        <v>1895.9930000000002</v>
      </c>
      <c r="AE35" s="3">
        <v>1895.9930000000002</v>
      </c>
      <c r="AF35" s="3">
        <v>1895.9930000000002</v>
      </c>
      <c r="AG35" s="3">
        <v>1895.9930000000002</v>
      </c>
      <c r="AH35" s="3">
        <v>1895.9930000000002</v>
      </c>
      <c r="AI35" s="3">
        <v>1895.9930000000002</v>
      </c>
      <c r="AJ35" s="3">
        <v>1895.9930000000002</v>
      </c>
    </row>
    <row r="36" spans="2:36" x14ac:dyDescent="0.25">
      <c r="B36" s="5" t="s">
        <v>120</v>
      </c>
      <c r="C36" s="5" t="s">
        <v>61</v>
      </c>
      <c r="D36" s="5" t="s">
        <v>147</v>
      </c>
      <c r="E36" s="5"/>
      <c r="F36" s="3">
        <v>515.16889587700939</v>
      </c>
      <c r="G36" s="3">
        <v>515.16889587700939</v>
      </c>
      <c r="H36" s="3">
        <v>515.16889587700939</v>
      </c>
      <c r="I36" s="3">
        <v>515.16889587700939</v>
      </c>
      <c r="J36" s="3">
        <v>515.16889587700939</v>
      </c>
      <c r="K36" s="3">
        <v>515.16889587700939</v>
      </c>
      <c r="L36" s="3">
        <v>515.16889587700939</v>
      </c>
      <c r="M36" s="3">
        <v>515.16889587700939</v>
      </c>
      <c r="N36" s="3">
        <v>515.16889587700939</v>
      </c>
      <c r="O36" s="3">
        <v>515.16889587700939</v>
      </c>
      <c r="P36" s="3">
        <v>515.16889587700939</v>
      </c>
      <c r="Q36" s="3">
        <v>515.16889587700939</v>
      </c>
      <c r="R36" s="3">
        <v>515.16889587700939</v>
      </c>
      <c r="S36" s="3">
        <v>515.16889587700939</v>
      </c>
      <c r="T36" s="3">
        <v>515.16889587700939</v>
      </c>
      <c r="U36" s="3">
        <v>515.16889587700939</v>
      </c>
      <c r="V36" s="3">
        <v>515.16889587700939</v>
      </c>
      <c r="W36" s="3">
        <v>515.16889587700939</v>
      </c>
      <c r="X36" s="3">
        <v>515.16889587700939</v>
      </c>
      <c r="Y36" s="3">
        <v>515.16889587700939</v>
      </c>
      <c r="Z36" s="3">
        <v>515.16889587700939</v>
      </c>
      <c r="AA36" s="3">
        <v>515.16889587700939</v>
      </c>
      <c r="AB36" s="3">
        <v>515.16889587700939</v>
      </c>
      <c r="AC36" s="3">
        <v>515.16889587700939</v>
      </c>
      <c r="AD36" s="3">
        <v>515.16889587700939</v>
      </c>
      <c r="AE36" s="3">
        <v>515.16889587700939</v>
      </c>
      <c r="AF36" s="3">
        <v>515.16889587700939</v>
      </c>
      <c r="AG36" s="3">
        <v>515.16889587700939</v>
      </c>
      <c r="AH36" s="3">
        <v>515.16889587700939</v>
      </c>
      <c r="AI36" s="3">
        <v>515.16889587700939</v>
      </c>
      <c r="AJ36" s="3">
        <v>515.16889587700939</v>
      </c>
    </row>
    <row r="37" spans="2:36" x14ac:dyDescent="0.25">
      <c r="B37" t="s">
        <v>123</v>
      </c>
      <c r="C37" t="s">
        <v>123</v>
      </c>
      <c r="D37" t="s">
        <v>146</v>
      </c>
      <c r="F37" s="3">
        <v>2.5312896</v>
      </c>
      <c r="G37" s="3">
        <v>2.5312896</v>
      </c>
      <c r="H37" s="3">
        <v>2.5312896</v>
      </c>
      <c r="I37" s="3">
        <v>2.5312896</v>
      </c>
      <c r="J37" s="3">
        <v>2.5312896</v>
      </c>
      <c r="K37" s="3">
        <v>2.5312896</v>
      </c>
      <c r="L37" s="3">
        <v>2.5312896</v>
      </c>
      <c r="M37" s="3">
        <v>2.5312896</v>
      </c>
      <c r="N37" s="3">
        <v>2.5312896</v>
      </c>
      <c r="O37" s="3">
        <v>2.5312896</v>
      </c>
      <c r="P37" s="3">
        <v>2.5312896</v>
      </c>
      <c r="Q37" s="3">
        <v>2.5312896</v>
      </c>
      <c r="R37" s="3">
        <v>2.5312896</v>
      </c>
      <c r="S37" s="3">
        <v>2.5312896</v>
      </c>
      <c r="T37" s="3">
        <v>2.5312896</v>
      </c>
      <c r="U37" s="3">
        <v>2.5312896</v>
      </c>
      <c r="V37" s="3">
        <v>2.5312896</v>
      </c>
      <c r="W37" s="3">
        <v>2.5312896</v>
      </c>
      <c r="X37" s="3">
        <v>2.5312896</v>
      </c>
      <c r="Y37" s="3">
        <v>2.5312896</v>
      </c>
      <c r="Z37" s="3">
        <v>2.5312896</v>
      </c>
      <c r="AA37" s="3">
        <v>2.5312896</v>
      </c>
      <c r="AB37" s="3">
        <v>2.5312896</v>
      </c>
      <c r="AC37" s="3">
        <v>2.5312896</v>
      </c>
      <c r="AD37" s="3">
        <v>2.5312896</v>
      </c>
      <c r="AE37" s="3">
        <v>2.5312896</v>
      </c>
      <c r="AF37" s="3">
        <v>2.5312896</v>
      </c>
      <c r="AG37" s="3">
        <v>2.5312896</v>
      </c>
      <c r="AH37" s="3">
        <v>2.5312896</v>
      </c>
      <c r="AI37" s="3">
        <v>2.5312896</v>
      </c>
      <c r="AJ37" s="3">
        <v>2.5312896</v>
      </c>
    </row>
    <row r="38" spans="2:36" x14ac:dyDescent="0.25">
      <c r="B38" t="s">
        <v>123</v>
      </c>
      <c r="C38" t="s">
        <v>123</v>
      </c>
      <c r="D38" t="s">
        <v>145</v>
      </c>
      <c r="F38" s="3">
        <v>6.7501055999999995</v>
      </c>
      <c r="G38" s="3">
        <v>6.7501055999999995</v>
      </c>
      <c r="H38" s="3">
        <v>6.7501055999999995</v>
      </c>
      <c r="I38" s="3">
        <v>6.7501055999999995</v>
      </c>
      <c r="J38" s="3">
        <v>6.7501055999999995</v>
      </c>
      <c r="K38" s="3">
        <v>6.7501055999999995</v>
      </c>
      <c r="L38" s="3">
        <v>6.7501055999999995</v>
      </c>
      <c r="M38" s="3">
        <v>6.7501055999999995</v>
      </c>
      <c r="N38" s="3">
        <v>6.7501055999999995</v>
      </c>
      <c r="O38" s="3">
        <v>6.7501055999999995</v>
      </c>
      <c r="P38" s="3">
        <v>6.7501055999999995</v>
      </c>
      <c r="Q38" s="3">
        <v>6.7501055999999995</v>
      </c>
      <c r="R38" s="3">
        <v>6.7501055999999995</v>
      </c>
      <c r="S38" s="3">
        <v>6.7501055999999995</v>
      </c>
      <c r="T38" s="3">
        <v>6.7501055999999995</v>
      </c>
      <c r="U38" s="3">
        <v>6.7501055999999995</v>
      </c>
      <c r="V38" s="3">
        <v>6.7501055999999995</v>
      </c>
      <c r="W38" s="3">
        <v>6.7501055999999995</v>
      </c>
      <c r="X38" s="3">
        <v>6.7501055999999995</v>
      </c>
      <c r="Y38" s="3">
        <v>6.7501055999999995</v>
      </c>
      <c r="Z38" s="3">
        <v>6.7501055999999995</v>
      </c>
      <c r="AA38" s="3">
        <v>6.7501055999999995</v>
      </c>
      <c r="AB38" s="3">
        <v>6.7501055999999995</v>
      </c>
      <c r="AC38" s="3">
        <v>6.7501055999999995</v>
      </c>
      <c r="AD38" s="3">
        <v>6.7501055999999995</v>
      </c>
      <c r="AE38" s="3">
        <v>6.7501055999999995</v>
      </c>
      <c r="AF38" s="3">
        <v>6.7501055999999995</v>
      </c>
      <c r="AG38" s="3">
        <v>6.7501055999999995</v>
      </c>
      <c r="AH38" s="3">
        <v>6.7501055999999995</v>
      </c>
      <c r="AI38" s="3">
        <v>6.7501055999999995</v>
      </c>
      <c r="AJ38" s="3">
        <v>6.7501055999999995</v>
      </c>
    </row>
    <row r="39" spans="2:36" x14ac:dyDescent="0.25"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</row>
    <row r="40" spans="2:36" x14ac:dyDescent="0.25">
      <c r="B40" s="4" t="s">
        <v>144</v>
      </c>
    </row>
    <row r="41" spans="2:36" x14ac:dyDescent="0.25">
      <c r="B41" t="s">
        <v>102</v>
      </c>
      <c r="C41" t="s">
        <v>101</v>
      </c>
      <c r="D41" t="s">
        <v>99</v>
      </c>
      <c r="E41" t="s">
        <v>143</v>
      </c>
      <c r="F41" t="s">
        <v>98</v>
      </c>
      <c r="G41" t="s">
        <v>97</v>
      </c>
      <c r="H41" t="s">
        <v>96</v>
      </c>
      <c r="I41" t="s">
        <v>95</v>
      </c>
      <c r="J41" t="s">
        <v>94</v>
      </c>
      <c r="K41" t="s">
        <v>93</v>
      </c>
      <c r="L41" t="s">
        <v>92</v>
      </c>
      <c r="M41" t="s">
        <v>91</v>
      </c>
      <c r="N41" t="s">
        <v>90</v>
      </c>
      <c r="O41" t="s">
        <v>89</v>
      </c>
      <c r="P41" t="s">
        <v>88</v>
      </c>
      <c r="Q41" t="s">
        <v>87</v>
      </c>
      <c r="R41" t="s">
        <v>86</v>
      </c>
      <c r="S41" t="s">
        <v>85</v>
      </c>
      <c r="T41" t="s">
        <v>84</v>
      </c>
      <c r="U41" t="s">
        <v>83</v>
      </c>
      <c r="V41" t="s">
        <v>82</v>
      </c>
      <c r="W41" t="s">
        <v>81</v>
      </c>
      <c r="X41" t="s">
        <v>80</v>
      </c>
      <c r="Y41" t="s">
        <v>79</v>
      </c>
      <c r="Z41" t="s">
        <v>78</v>
      </c>
      <c r="AA41" t="s">
        <v>77</v>
      </c>
      <c r="AB41" t="s">
        <v>76</v>
      </c>
      <c r="AC41" t="s">
        <v>75</v>
      </c>
      <c r="AD41" t="s">
        <v>74</v>
      </c>
      <c r="AE41" t="s">
        <v>73</v>
      </c>
      <c r="AF41" t="s">
        <v>72</v>
      </c>
      <c r="AG41" t="s">
        <v>71</v>
      </c>
      <c r="AH41" t="s">
        <v>70</v>
      </c>
      <c r="AI41" t="s">
        <v>69</v>
      </c>
      <c r="AJ41" t="s">
        <v>68</v>
      </c>
    </row>
    <row r="42" spans="2:36" x14ac:dyDescent="0.25">
      <c r="B42" t="s">
        <v>120</v>
      </c>
      <c r="C42" t="s">
        <v>66</v>
      </c>
      <c r="D42" t="s">
        <v>66</v>
      </c>
      <c r="F42" s="3">
        <v>19.653095651773739</v>
      </c>
      <c r="G42" s="3">
        <v>20.874423454892671</v>
      </c>
      <c r="H42" s="3">
        <v>21.684762783496435</v>
      </c>
      <c r="I42" s="3">
        <v>22.384772191249215</v>
      </c>
      <c r="J42" s="3">
        <v>24.39463121538876</v>
      </c>
      <c r="K42" s="3">
        <v>24.46209157096089</v>
      </c>
      <c r="L42" s="3">
        <v>27.240421964898268</v>
      </c>
      <c r="M42" s="3">
        <v>28.87972807425281</v>
      </c>
      <c r="N42" s="3">
        <v>29.669411217367571</v>
      </c>
      <c r="O42" s="3">
        <v>30.932436718494802</v>
      </c>
      <c r="P42" s="3">
        <v>31.390535140878065</v>
      </c>
      <c r="Q42" s="3">
        <v>32.698850353129323</v>
      </c>
      <c r="R42" s="3">
        <v>33.608506818727022</v>
      </c>
      <c r="S42" s="3">
        <v>34.211167329196527</v>
      </c>
      <c r="T42" s="3">
        <v>34.516090034900074</v>
      </c>
      <c r="U42" s="3">
        <v>36.338269253861284</v>
      </c>
      <c r="V42" s="3">
        <v>36.823232766044342</v>
      </c>
      <c r="W42" s="3">
        <v>38.015393533681078</v>
      </c>
      <c r="X42" s="3">
        <v>38.694895789904095</v>
      </c>
      <c r="Y42" s="3">
        <v>39.078759981194985</v>
      </c>
      <c r="Z42" s="3">
        <v>38.917925536100412</v>
      </c>
      <c r="AA42" s="3">
        <v>38.68248182473647</v>
      </c>
      <c r="AB42" s="3">
        <v>39.40366415994626</v>
      </c>
      <c r="AC42" s="3">
        <v>40.035950422355313</v>
      </c>
      <c r="AD42" s="3">
        <v>41.167452026448821</v>
      </c>
      <c r="AE42" s="3">
        <v>41.940863848387643</v>
      </c>
      <c r="AF42" s="3">
        <v>42.928230283957561</v>
      </c>
      <c r="AG42" s="3">
        <v>44.313765115778885</v>
      </c>
      <c r="AH42" s="3">
        <v>45.825512182067015</v>
      </c>
      <c r="AI42" s="3">
        <v>46.773516045021978</v>
      </c>
      <c r="AJ42" s="3">
        <v>47.801134797567379</v>
      </c>
    </row>
    <row r="43" spans="2:36" x14ac:dyDescent="0.25">
      <c r="B43" t="s">
        <v>120</v>
      </c>
      <c r="C43" t="s">
        <v>67</v>
      </c>
      <c r="D43" t="s">
        <v>67</v>
      </c>
      <c r="F43" s="3">
        <v>4.3257481055875902</v>
      </c>
      <c r="G43" s="3">
        <v>4.4033600999228453</v>
      </c>
      <c r="H43" s="3">
        <v>4.4664919295470407</v>
      </c>
      <c r="I43" s="3">
        <v>4.4929682749366631</v>
      </c>
      <c r="J43" s="3">
        <v>4.4947238395935889</v>
      </c>
      <c r="K43" s="3">
        <v>4.5749863226360006</v>
      </c>
      <c r="L43" s="3">
        <v>4.6863717528522191</v>
      </c>
      <c r="M43" s="3">
        <v>4.8250961326907165</v>
      </c>
      <c r="N43" s="3">
        <v>4.9858468626031645</v>
      </c>
      <c r="O43" s="3">
        <v>5.1665571043173353</v>
      </c>
      <c r="P43" s="3">
        <v>5.3768076611433262</v>
      </c>
      <c r="Q43" s="3">
        <v>5.5959754934739729</v>
      </c>
      <c r="R43" s="3">
        <v>5.8142023300924404</v>
      </c>
      <c r="S43" s="3">
        <v>6.0153034267303864</v>
      </c>
      <c r="T43" s="3">
        <v>6.2165159520486748</v>
      </c>
      <c r="U43" s="3">
        <v>6.4233421209547501</v>
      </c>
      <c r="V43" s="3">
        <v>6.7296048536909376</v>
      </c>
      <c r="W43" s="3">
        <v>6.9521078673822343</v>
      </c>
      <c r="X43" s="3">
        <v>6.8395326632092122</v>
      </c>
      <c r="Y43" s="3">
        <v>6.9924870746924706</v>
      </c>
      <c r="Z43" s="3">
        <v>7.1848321092403742</v>
      </c>
      <c r="AA43" s="3">
        <v>7.3256283655854233</v>
      </c>
      <c r="AB43" s="3">
        <v>7.4209384337458486</v>
      </c>
      <c r="AC43" s="3">
        <v>7.5510236978122487</v>
      </c>
      <c r="AD43" s="3">
        <v>7.6905494902852851</v>
      </c>
      <c r="AE43" s="3">
        <v>7.7961607523259735</v>
      </c>
      <c r="AF43" s="3">
        <v>7.8857087716557563</v>
      </c>
      <c r="AG43" s="3">
        <v>7.9579659711190454</v>
      </c>
      <c r="AH43" s="3">
        <v>8.0167003569481228</v>
      </c>
      <c r="AI43" s="3">
        <v>8.1351755867291029</v>
      </c>
      <c r="AJ43" s="3">
        <v>8.2349776315272525</v>
      </c>
    </row>
    <row r="44" spans="2:36" x14ac:dyDescent="0.25">
      <c r="B44" t="s">
        <v>123</v>
      </c>
      <c r="C44" t="s">
        <v>123</v>
      </c>
      <c r="D44" t="s">
        <v>142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</row>
    <row r="45" spans="2:36" x14ac:dyDescent="0.25">
      <c r="B45" t="s">
        <v>123</v>
      </c>
      <c r="C45" t="s">
        <v>123</v>
      </c>
      <c r="D45" t="s">
        <v>141</v>
      </c>
      <c r="F45" s="3">
        <v>15.951413893707656</v>
      </c>
      <c r="G45" s="3">
        <v>15.934672174092078</v>
      </c>
      <c r="H45" s="3">
        <v>15.927093680447879</v>
      </c>
      <c r="I45" s="3">
        <v>15.944176302150916</v>
      </c>
      <c r="J45" s="3">
        <v>16.085548996826557</v>
      </c>
      <c r="K45" s="3">
        <v>16.214395587493783</v>
      </c>
      <c r="L45" s="3">
        <v>16.91782267022802</v>
      </c>
      <c r="M45" s="3">
        <v>17.259758645258565</v>
      </c>
      <c r="N45" s="3">
        <v>17.64578263026327</v>
      </c>
      <c r="O45" s="3">
        <v>18.048657100557328</v>
      </c>
      <c r="P45" s="3">
        <v>18.481941599212547</v>
      </c>
      <c r="Q45" s="3">
        <v>18.779488645744934</v>
      </c>
      <c r="R45" s="3">
        <v>19.095867936369103</v>
      </c>
      <c r="S45" s="3">
        <v>19.461706408187496</v>
      </c>
      <c r="T45" s="3">
        <v>19.857128603147391</v>
      </c>
      <c r="U45" s="3">
        <v>19.722632730153229</v>
      </c>
      <c r="V45" s="3">
        <v>20.101839632184952</v>
      </c>
      <c r="W45" s="3">
        <v>20.506390729342193</v>
      </c>
      <c r="X45" s="3">
        <v>20.784237865650983</v>
      </c>
      <c r="Y45" s="3">
        <v>21.178050893285459</v>
      </c>
      <c r="Z45" s="3">
        <v>21.544996662958006</v>
      </c>
      <c r="AA45" s="3">
        <v>21.598782240221549</v>
      </c>
      <c r="AB45" s="3">
        <v>21.672608014652244</v>
      </c>
      <c r="AC45" s="3">
        <v>21.758292609453775</v>
      </c>
      <c r="AD45" s="3">
        <v>21.856027902233436</v>
      </c>
      <c r="AE45" s="3">
        <v>21.945784182446776</v>
      </c>
      <c r="AF45" s="3">
        <v>22.034653228963354</v>
      </c>
      <c r="AG45" s="3">
        <v>22.133672305159788</v>
      </c>
      <c r="AH45" s="3">
        <v>22.248764159487013</v>
      </c>
      <c r="AI45" s="3">
        <v>22.37780264049886</v>
      </c>
      <c r="AJ45" s="3">
        <v>22.494435104513705</v>
      </c>
    </row>
    <row r="46" spans="2:36" x14ac:dyDescent="0.25">
      <c r="B46" t="s">
        <v>123</v>
      </c>
      <c r="C46" t="s">
        <v>123</v>
      </c>
      <c r="D46" t="s">
        <v>140</v>
      </c>
      <c r="F46" s="3">
        <v>34.348472860524019</v>
      </c>
      <c r="G46" s="3">
        <v>34.988615025821687</v>
      </c>
      <c r="H46" s="3">
        <v>35.720708705998724</v>
      </c>
      <c r="I46" s="3">
        <v>36.453611108178613</v>
      </c>
      <c r="J46" s="3">
        <v>37.205454375218423</v>
      </c>
      <c r="K46" s="3">
        <v>37.884216845484147</v>
      </c>
      <c r="L46" s="3">
        <v>40.443826312359541</v>
      </c>
      <c r="M46" s="3">
        <v>41.218352633847097</v>
      </c>
      <c r="N46" s="3">
        <v>42.019402570892368</v>
      </c>
      <c r="O46" s="3">
        <v>42.787612475988794</v>
      </c>
      <c r="P46" s="3">
        <v>43.346038555726537</v>
      </c>
      <c r="Q46" s="3">
        <v>44.150352229319147</v>
      </c>
      <c r="R46" s="3">
        <v>44.998355912761014</v>
      </c>
      <c r="S46" s="3">
        <v>45.65876784763951</v>
      </c>
      <c r="T46" s="3">
        <v>46.373794619072967</v>
      </c>
      <c r="U46" s="3">
        <v>46.875228223156341</v>
      </c>
      <c r="V46" s="3">
        <v>47.298161690171256</v>
      </c>
      <c r="W46" s="3">
        <v>47.710201839079033</v>
      </c>
      <c r="X46" s="3">
        <v>48.174218477894335</v>
      </c>
      <c r="Y46" s="3">
        <v>48.617258076623443</v>
      </c>
      <c r="Z46" s="3">
        <v>49.141345096040574</v>
      </c>
      <c r="AA46" s="3">
        <v>49.570103369815243</v>
      </c>
      <c r="AB46" s="3">
        <v>50.08948884514291</v>
      </c>
      <c r="AC46" s="3">
        <v>50.497756207689058</v>
      </c>
      <c r="AD46" s="3">
        <v>50.936890414802853</v>
      </c>
      <c r="AE46" s="3">
        <v>51.266248724534655</v>
      </c>
      <c r="AF46" s="3">
        <v>51.6732779941986</v>
      </c>
      <c r="AG46" s="3">
        <v>52.044055303347257</v>
      </c>
      <c r="AH46" s="3">
        <v>52.434110064359821</v>
      </c>
      <c r="AI46" s="3">
        <v>52.816760596763849</v>
      </c>
      <c r="AJ46" s="3">
        <v>53.176891393573378</v>
      </c>
    </row>
    <row r="47" spans="2:36" x14ac:dyDescent="0.25">
      <c r="B47" t="s">
        <v>123</v>
      </c>
      <c r="C47" t="s">
        <v>123</v>
      </c>
      <c r="D47" t="s">
        <v>139</v>
      </c>
      <c r="F47" s="3">
        <v>8.8700220711243869</v>
      </c>
      <c r="G47" s="3">
        <v>9.0963010024516535</v>
      </c>
      <c r="H47" s="3">
        <v>9.3447851776702215</v>
      </c>
      <c r="I47" s="3">
        <v>9.6738364551606395</v>
      </c>
      <c r="J47" s="3">
        <v>10.069843952220985</v>
      </c>
      <c r="K47" s="3">
        <v>10.395539655685571</v>
      </c>
      <c r="L47" s="3">
        <v>10.747618519258378</v>
      </c>
      <c r="M47" s="3">
        <v>11.133632873492822</v>
      </c>
      <c r="N47" s="3">
        <v>11.558525199837772</v>
      </c>
      <c r="O47" s="3">
        <v>11.98580142106213</v>
      </c>
      <c r="P47" s="3">
        <v>12.404179850707147</v>
      </c>
      <c r="Q47" s="3">
        <v>12.76527391610573</v>
      </c>
      <c r="R47" s="3">
        <v>13.144121620927773</v>
      </c>
      <c r="S47" s="3">
        <v>13.538284861898667</v>
      </c>
      <c r="T47" s="3">
        <v>13.950834592659188</v>
      </c>
      <c r="U47" s="3">
        <v>14.297986892047206</v>
      </c>
      <c r="V47" s="3">
        <v>14.776649339349495</v>
      </c>
      <c r="W47" s="3">
        <v>15.253212889103855</v>
      </c>
      <c r="X47" s="3">
        <v>15.734930703282332</v>
      </c>
      <c r="Y47" s="3">
        <v>16.235709906597748</v>
      </c>
      <c r="Z47" s="3">
        <v>16.658644334772887</v>
      </c>
      <c r="AA47" s="3">
        <v>17.007369238375247</v>
      </c>
      <c r="AB47" s="3">
        <v>17.364487295415895</v>
      </c>
      <c r="AC47" s="3">
        <v>17.72987790500531</v>
      </c>
      <c r="AD47" s="3">
        <v>18.098524644625616</v>
      </c>
      <c r="AE47" s="3">
        <v>18.461085031229938</v>
      </c>
      <c r="AF47" s="3">
        <v>18.843209108363897</v>
      </c>
      <c r="AG47" s="3">
        <v>19.230606481821834</v>
      </c>
      <c r="AH47" s="3">
        <v>19.627633628749201</v>
      </c>
      <c r="AI47" s="3">
        <v>20.047874116320571</v>
      </c>
      <c r="AJ47" s="3">
        <v>20.46043912010046</v>
      </c>
    </row>
    <row r="48" spans="2:36" x14ac:dyDescent="0.25">
      <c r="B48" t="s">
        <v>120</v>
      </c>
      <c r="C48" t="s">
        <v>64</v>
      </c>
      <c r="D48" t="s">
        <v>138</v>
      </c>
      <c r="E48" t="s">
        <v>63</v>
      </c>
      <c r="F48" s="3">
        <v>54.631154217920809</v>
      </c>
      <c r="G48" s="3">
        <v>56.106567406162753</v>
      </c>
      <c r="H48" s="3">
        <v>57.556403810963864</v>
      </c>
      <c r="I48" s="3">
        <v>59.16232333625608</v>
      </c>
      <c r="J48" s="3">
        <v>60.766236685296363</v>
      </c>
      <c r="K48" s="3">
        <v>62.440102378128991</v>
      </c>
      <c r="L48" s="3">
        <v>64.18456796404935</v>
      </c>
      <c r="M48" s="3">
        <v>66.021750605977559</v>
      </c>
      <c r="N48" s="3">
        <v>67.82610596215379</v>
      </c>
      <c r="O48" s="3">
        <v>69.712837213113119</v>
      </c>
      <c r="P48" s="3">
        <v>71.483221518860319</v>
      </c>
      <c r="Q48" s="3">
        <v>73.120666730029072</v>
      </c>
      <c r="R48" s="3">
        <v>74.77252661435088</v>
      </c>
      <c r="S48" s="3">
        <v>76.427564298287891</v>
      </c>
      <c r="T48" s="3">
        <v>78.043317629284928</v>
      </c>
      <c r="U48" s="3">
        <v>79.459503057561619</v>
      </c>
      <c r="V48" s="3">
        <v>80.928084354522525</v>
      </c>
      <c r="W48" s="3">
        <v>82.397969223711726</v>
      </c>
      <c r="X48" s="3">
        <v>83.716223352053817</v>
      </c>
      <c r="Y48" s="3">
        <v>84.868218793640054</v>
      </c>
      <c r="Z48" s="3">
        <v>86.139974608956621</v>
      </c>
      <c r="AA48" s="3">
        <v>87.019482177865299</v>
      </c>
      <c r="AB48" s="3">
        <v>87.749376882231573</v>
      </c>
      <c r="AC48" s="3">
        <v>88.740929202285727</v>
      </c>
      <c r="AD48" s="3">
        <v>89.553348399077436</v>
      </c>
      <c r="AE48" s="3">
        <v>90.509046427197759</v>
      </c>
      <c r="AF48" s="3">
        <v>92.042501790359083</v>
      </c>
      <c r="AG48" s="3">
        <v>93.603148954554086</v>
      </c>
      <c r="AH48" s="3">
        <v>95.059759984052334</v>
      </c>
      <c r="AI48" s="3">
        <v>96.34099036017669</v>
      </c>
      <c r="AJ48" s="3">
        <v>97.527666661278246</v>
      </c>
    </row>
    <row r="49" spans="2:36" x14ac:dyDescent="0.25">
      <c r="B49" t="s">
        <v>120</v>
      </c>
      <c r="C49" t="s">
        <v>64</v>
      </c>
      <c r="D49" t="s">
        <v>137</v>
      </c>
      <c r="E49" t="s">
        <v>63</v>
      </c>
      <c r="F49" s="3">
        <v>4.9839003115453995</v>
      </c>
      <c r="G49" s="3">
        <v>5.036569779991499</v>
      </c>
      <c r="H49" s="3">
        <v>5.1033424786291217</v>
      </c>
      <c r="I49" s="3">
        <v>5.1677437272662425</v>
      </c>
      <c r="J49" s="3">
        <v>5.2651312309797751</v>
      </c>
      <c r="K49" s="3">
        <v>5.3707320339307847</v>
      </c>
      <c r="L49" s="3">
        <v>5.1645643475846539</v>
      </c>
      <c r="M49" s="3">
        <v>5.2646040584026856</v>
      </c>
      <c r="N49" s="3">
        <v>5.3745346430231136</v>
      </c>
      <c r="O49" s="3">
        <v>6.093652817126137</v>
      </c>
      <c r="P49" s="3">
        <v>6.2247619008782396</v>
      </c>
      <c r="Q49" s="3">
        <v>6.6722326349239562</v>
      </c>
      <c r="R49" s="3">
        <v>6.8151963377786702</v>
      </c>
      <c r="S49" s="3">
        <v>6.9490504543749001</v>
      </c>
      <c r="T49" s="3">
        <v>7.0833139534039873</v>
      </c>
      <c r="U49" s="3">
        <v>6.6776578746437423</v>
      </c>
      <c r="V49" s="3">
        <v>6.8687125875096298</v>
      </c>
      <c r="W49" s="3">
        <v>7.0551470165049013</v>
      </c>
      <c r="X49" s="3">
        <v>7.2636451036942304</v>
      </c>
      <c r="Y49" s="3">
        <v>7.4954159425966624</v>
      </c>
      <c r="Z49" s="3">
        <v>7.7169428569017597</v>
      </c>
      <c r="AA49" s="3">
        <v>7.8331815762151056</v>
      </c>
      <c r="AB49" s="3">
        <v>8.0027089416386641</v>
      </c>
      <c r="AC49" s="3">
        <v>8.1808312386568591</v>
      </c>
      <c r="AD49" s="3">
        <v>8.3670387744259944</v>
      </c>
      <c r="AE49" s="3">
        <v>8.5523649392569663</v>
      </c>
      <c r="AF49" s="3">
        <v>8.7414260864137194</v>
      </c>
      <c r="AG49" s="3">
        <v>9.4118859824502454</v>
      </c>
      <c r="AH49" s="3">
        <v>9.6084170049037798</v>
      </c>
      <c r="AI49" s="3">
        <v>9.8116868429678519</v>
      </c>
      <c r="AJ49" s="3">
        <v>10.084324661727013</v>
      </c>
    </row>
    <row r="50" spans="2:36" x14ac:dyDescent="0.25">
      <c r="B50" t="s">
        <v>120</v>
      </c>
      <c r="C50" t="s">
        <v>64</v>
      </c>
      <c r="D50" t="s">
        <v>136</v>
      </c>
      <c r="E50" t="s">
        <v>63</v>
      </c>
      <c r="F50" s="3">
        <v>21.652424993080366</v>
      </c>
      <c r="G50" s="3">
        <v>21.396603664727895</v>
      </c>
      <c r="H50" s="3">
        <v>21.35811883609621</v>
      </c>
      <c r="I50" s="3">
        <v>21.503729316225254</v>
      </c>
      <c r="J50" s="3">
        <v>21.837677947468197</v>
      </c>
      <c r="K50" s="3">
        <v>22.298226378127467</v>
      </c>
      <c r="L50" s="3">
        <v>23.225163044136089</v>
      </c>
      <c r="M50" s="3">
        <v>24.019185187183599</v>
      </c>
      <c r="N50" s="3">
        <v>24.759792125911677</v>
      </c>
      <c r="O50" s="3">
        <v>25.516230312573587</v>
      </c>
      <c r="P50" s="3">
        <v>26.241489826359981</v>
      </c>
      <c r="Q50" s="3">
        <v>26.863459083981244</v>
      </c>
      <c r="R50" s="3">
        <v>27.450890841363016</v>
      </c>
      <c r="S50" s="3">
        <v>28.140107056424913</v>
      </c>
      <c r="T50" s="3">
        <v>28.868738249769294</v>
      </c>
      <c r="U50" s="3">
        <v>29.381243969892797</v>
      </c>
      <c r="V50" s="3">
        <v>30.005270830822766</v>
      </c>
      <c r="W50" s="3">
        <v>30.538141925934319</v>
      </c>
      <c r="X50" s="3">
        <v>31.069859849833321</v>
      </c>
      <c r="Y50" s="3">
        <v>31.587102874123907</v>
      </c>
      <c r="Z50" s="3">
        <v>31.9904496373086</v>
      </c>
      <c r="AA50" s="3">
        <v>32.40694445316749</v>
      </c>
      <c r="AB50" s="3">
        <v>32.693299340517683</v>
      </c>
      <c r="AC50" s="3">
        <v>32.89830335430878</v>
      </c>
      <c r="AD50" s="3">
        <v>32.971457519357152</v>
      </c>
      <c r="AE50" s="3">
        <v>32.987595634066388</v>
      </c>
      <c r="AF50" s="3">
        <v>32.93285189566263</v>
      </c>
      <c r="AG50" s="3">
        <v>32.818786803604027</v>
      </c>
      <c r="AH50" s="3">
        <v>32.598195062095016</v>
      </c>
      <c r="AI50" s="3">
        <v>32.265096455011097</v>
      </c>
      <c r="AJ50" s="3">
        <v>31.721453477769234</v>
      </c>
    </row>
    <row r="51" spans="2:36" x14ac:dyDescent="0.25">
      <c r="B51" t="s">
        <v>120</v>
      </c>
      <c r="C51" t="s">
        <v>64</v>
      </c>
      <c r="D51" t="s">
        <v>135</v>
      </c>
      <c r="E51" t="s">
        <v>63</v>
      </c>
      <c r="F51" s="3">
        <v>6.019923316669912</v>
      </c>
      <c r="G51" s="3">
        <v>6.0959101931085309</v>
      </c>
      <c r="H51" s="3">
        <v>6.1720192027082632</v>
      </c>
      <c r="I51" s="3">
        <v>6.2482458064891997</v>
      </c>
      <c r="J51" s="3">
        <v>6.3245856877134825</v>
      </c>
      <c r="K51" s="3">
        <v>6.4010347384430597</v>
      </c>
      <c r="L51" s="3">
        <v>6.4785289063543505</v>
      </c>
      <c r="M51" s="3">
        <v>6.4785289063543505</v>
      </c>
      <c r="N51" s="3">
        <v>6.4619623793401431</v>
      </c>
      <c r="O51" s="3">
        <v>9.4678398887465818</v>
      </c>
      <c r="P51" s="3">
        <v>9.4678398887465818</v>
      </c>
      <c r="Q51" s="3">
        <v>9.4678398887465818</v>
      </c>
      <c r="R51" s="3">
        <v>9.4678398887465818</v>
      </c>
      <c r="S51" s="3">
        <v>9.4678398887465818</v>
      </c>
      <c r="T51" s="3">
        <v>9.4678398887465818</v>
      </c>
      <c r="U51" s="3">
        <v>9.4678398887465818</v>
      </c>
      <c r="V51" s="3">
        <v>9.4678398887465818</v>
      </c>
      <c r="W51" s="3">
        <v>9.4561717220345258</v>
      </c>
      <c r="X51" s="3">
        <v>9.4561717220345258</v>
      </c>
      <c r="Y51" s="3">
        <v>9.4561717220345294</v>
      </c>
      <c r="Z51" s="3">
        <v>9.4561717220345294</v>
      </c>
      <c r="AA51" s="3">
        <v>12.179669540595096</v>
      </c>
      <c r="AB51" s="3">
        <v>12.179669540595096</v>
      </c>
      <c r="AC51" s="3">
        <v>12.175524404234412</v>
      </c>
      <c r="AD51" s="3">
        <v>12.173174976019885</v>
      </c>
      <c r="AE51" s="3">
        <v>12.17317497601989</v>
      </c>
      <c r="AF51" s="3">
        <v>12.17317497601989</v>
      </c>
      <c r="AG51" s="3">
        <v>15.12711152132956</v>
      </c>
      <c r="AH51" s="3">
        <v>15.12711152132956</v>
      </c>
      <c r="AI51" s="3">
        <v>15.12711152132956</v>
      </c>
      <c r="AJ51" s="3">
        <v>15.12711152132956</v>
      </c>
    </row>
    <row r="52" spans="2:36" x14ac:dyDescent="0.25">
      <c r="B52" t="s">
        <v>120</v>
      </c>
      <c r="C52" t="s">
        <v>64</v>
      </c>
      <c r="D52" t="s">
        <v>134</v>
      </c>
      <c r="E52" t="s">
        <v>63</v>
      </c>
      <c r="F52" s="3">
        <v>9.0711309365660249</v>
      </c>
      <c r="G52" s="3">
        <v>9.2345971660736854</v>
      </c>
      <c r="H52" s="3">
        <v>9.3764129028000163</v>
      </c>
      <c r="I52" s="3">
        <v>9.519113534542063</v>
      </c>
      <c r="J52" s="3">
        <v>9.6621372728481507</v>
      </c>
      <c r="K52" s="3">
        <v>9.8101334222111092</v>
      </c>
      <c r="L52" s="3">
        <v>9.9798389538882546</v>
      </c>
      <c r="M52" s="3">
        <v>10.148161459777606</v>
      </c>
      <c r="N52" s="3">
        <v>10.317009081390424</v>
      </c>
      <c r="O52" s="3">
        <v>10.570313652240097</v>
      </c>
      <c r="P52" s="3">
        <v>10.742365865093896</v>
      </c>
      <c r="Q52" s="3">
        <v>10.90199238018495</v>
      </c>
      <c r="R52" s="3">
        <v>11.062581659121332</v>
      </c>
      <c r="S52" s="3">
        <v>11.220611399681216</v>
      </c>
      <c r="T52" s="3">
        <v>11.377680335106383</v>
      </c>
      <c r="U52" s="3">
        <v>11.508651010157022</v>
      </c>
      <c r="V52" s="3">
        <v>11.660535982280567</v>
      </c>
      <c r="W52" s="3">
        <v>11.808310094592883</v>
      </c>
      <c r="X52" s="3">
        <v>11.956682291804986</v>
      </c>
      <c r="Y52" s="3">
        <v>12.099924948640668</v>
      </c>
      <c r="Z52" s="3">
        <v>12.232110067349456</v>
      </c>
      <c r="AA52" s="3">
        <v>12.321404733805524</v>
      </c>
      <c r="AB52" s="3">
        <v>12.41419923091664</v>
      </c>
      <c r="AC52" s="3">
        <v>12.50072994084622</v>
      </c>
      <c r="AD52" s="3">
        <v>12.582685869508161</v>
      </c>
      <c r="AE52" s="3">
        <v>12.65720429427201</v>
      </c>
      <c r="AF52" s="3">
        <v>12.724587205230659</v>
      </c>
      <c r="AG52" s="3">
        <v>12.852990319275433</v>
      </c>
      <c r="AH52" s="3">
        <v>12.90926006679093</v>
      </c>
      <c r="AI52" s="3">
        <v>12.955589846347724</v>
      </c>
      <c r="AJ52" s="3">
        <v>12.992953806021902</v>
      </c>
    </row>
    <row r="53" spans="2:36" x14ac:dyDescent="0.25">
      <c r="B53" t="s">
        <v>120</v>
      </c>
      <c r="C53" t="s">
        <v>64</v>
      </c>
      <c r="D53" t="s">
        <v>133</v>
      </c>
      <c r="E53" t="s">
        <v>63</v>
      </c>
      <c r="F53" s="3">
        <v>3.9188743034094426</v>
      </c>
      <c r="G53" s="3">
        <v>4.0664252529822456</v>
      </c>
      <c r="H53" s="3">
        <v>4.2191353950262673</v>
      </c>
      <c r="I53" s="3">
        <v>4.3771971426228102</v>
      </c>
      <c r="J53" s="3">
        <v>4.5407927489873305</v>
      </c>
      <c r="K53" s="3">
        <v>4.710116144586193</v>
      </c>
      <c r="L53" s="3">
        <v>4.8853960422222125</v>
      </c>
      <c r="M53" s="3">
        <v>5.0667861970586676</v>
      </c>
      <c r="N53" s="3">
        <v>5.254530623867832</v>
      </c>
      <c r="O53" s="3">
        <v>5.4488518970374225</v>
      </c>
      <c r="P53" s="3">
        <v>5.6499862675147963</v>
      </c>
      <c r="Q53" s="3">
        <v>5.8581649193827978</v>
      </c>
      <c r="R53" s="3">
        <v>6.0736207759389096</v>
      </c>
      <c r="S53" s="3">
        <v>6.2965812328555959</v>
      </c>
      <c r="T53" s="3">
        <v>6.5273561387164785</v>
      </c>
      <c r="U53" s="3">
        <v>6.654236935079112</v>
      </c>
      <c r="V53" s="3">
        <v>6.8498511789879979</v>
      </c>
      <c r="W53" s="3">
        <v>7.0511601033205853</v>
      </c>
      <c r="X53" s="3">
        <v>7.2583516457836641</v>
      </c>
      <c r="Y53" s="3">
        <v>7.4716285065665584</v>
      </c>
      <c r="Z53" s="3">
        <v>7.6911431279574058</v>
      </c>
      <c r="AA53" s="3">
        <v>7.878839444126184</v>
      </c>
      <c r="AB53" s="3">
        <v>8.0710640773008961</v>
      </c>
      <c r="AC53" s="3">
        <v>8.2679564248655932</v>
      </c>
      <c r="AD53" s="3">
        <v>8.4696221923171553</v>
      </c>
      <c r="AE53" s="3">
        <v>8.6761594716405845</v>
      </c>
      <c r="AF53" s="3">
        <v>8.8870283160909267</v>
      </c>
      <c r="AG53" s="3">
        <v>9.1029336794797029</v>
      </c>
      <c r="AH53" s="3">
        <v>9.324024855932187</v>
      </c>
      <c r="AI53" s="3">
        <v>9.5504147408541957</v>
      </c>
      <c r="AJ53" s="3">
        <v>9.7821992114183995</v>
      </c>
    </row>
    <row r="54" spans="2:36" x14ac:dyDescent="0.25">
      <c r="B54" t="s">
        <v>123</v>
      </c>
      <c r="C54" t="s">
        <v>123</v>
      </c>
      <c r="D54" t="s">
        <v>132</v>
      </c>
      <c r="E54" t="s">
        <v>124</v>
      </c>
      <c r="F54" s="3">
        <v>1.5378940536976664</v>
      </c>
      <c r="G54" s="3">
        <v>1.5654137648907485</v>
      </c>
      <c r="H54" s="3">
        <v>1.5809541631556445</v>
      </c>
      <c r="I54" s="3">
        <v>1.6008926615239283</v>
      </c>
      <c r="J54" s="3">
        <v>1.6227675797279326</v>
      </c>
      <c r="K54" s="3">
        <v>1.6475806880827304</v>
      </c>
      <c r="L54" s="3">
        <v>1.7038032454432841</v>
      </c>
      <c r="M54" s="3">
        <v>1.7374057099375106</v>
      </c>
      <c r="N54" s="3">
        <v>1.7784189615149382</v>
      </c>
      <c r="O54" s="3">
        <v>1.8265515762310882</v>
      </c>
      <c r="P54" s="3">
        <v>1.8867593718625433</v>
      </c>
      <c r="Q54" s="3">
        <v>1.9511703876757305</v>
      </c>
      <c r="R54" s="3">
        <v>2.0169600754581012</v>
      </c>
      <c r="S54" s="3">
        <v>2.0426856732663974</v>
      </c>
      <c r="T54" s="3">
        <v>2.0893437090162221</v>
      </c>
      <c r="U54" s="3">
        <v>2.1616132515227626</v>
      </c>
      <c r="V54" s="3">
        <v>2.253328219771217</v>
      </c>
      <c r="W54" s="3">
        <v>2.2983882138617702</v>
      </c>
      <c r="X54" s="3">
        <v>2.2852179397618433</v>
      </c>
      <c r="Y54" s="3">
        <v>2.2867416285223747</v>
      </c>
      <c r="Z54" s="3">
        <v>2.3105797348074555</v>
      </c>
      <c r="AA54" s="3">
        <v>2.3442136068822359</v>
      </c>
      <c r="AB54" s="3">
        <v>2.3550517099428898</v>
      </c>
      <c r="AC54" s="3">
        <v>2.3843083916562979</v>
      </c>
      <c r="AD54" s="3">
        <v>2.4151919247885538</v>
      </c>
      <c r="AE54" s="3">
        <v>2.43001983427963</v>
      </c>
      <c r="AF54" s="3">
        <v>2.4269488656158229</v>
      </c>
      <c r="AG54" s="3">
        <v>2.4148251094623596</v>
      </c>
      <c r="AH54" s="3">
        <v>2.3859488338230475</v>
      </c>
      <c r="AI54" s="3">
        <v>2.3861477900175005</v>
      </c>
      <c r="AJ54" s="3">
        <v>2.3796937667087645</v>
      </c>
    </row>
    <row r="55" spans="2:36" x14ac:dyDescent="0.25">
      <c r="B55" t="s">
        <v>123</v>
      </c>
      <c r="C55" t="s">
        <v>123</v>
      </c>
      <c r="D55" t="s">
        <v>131</v>
      </c>
      <c r="E55" t="s">
        <v>124</v>
      </c>
      <c r="F55" s="3">
        <v>8.1269466020737635</v>
      </c>
      <c r="G55" s="3">
        <v>8.2557589431668674</v>
      </c>
      <c r="H55" s="3">
        <v>8.3406474375903059</v>
      </c>
      <c r="I55" s="3">
        <v>8.4583346866895415</v>
      </c>
      <c r="J55" s="3">
        <v>8.5759565991601505</v>
      </c>
      <c r="K55" s="3">
        <v>8.7118956702297243</v>
      </c>
      <c r="L55" s="3">
        <v>9.1085940995346206</v>
      </c>
      <c r="M55" s="3">
        <v>9.3292734797115706</v>
      </c>
      <c r="N55" s="3">
        <v>9.5956867122205178</v>
      </c>
      <c r="O55" s="3">
        <v>9.9078800007129164</v>
      </c>
      <c r="P55" s="3">
        <v>10.291434669628995</v>
      </c>
      <c r="Q55" s="3">
        <v>10.699401140362644</v>
      </c>
      <c r="R55" s="3">
        <v>11.114786149248307</v>
      </c>
      <c r="S55" s="3">
        <v>11.283892040892596</v>
      </c>
      <c r="T55" s="3">
        <v>11.581566032096932</v>
      </c>
      <c r="U55" s="3">
        <v>12.030126706136107</v>
      </c>
      <c r="V55" s="3">
        <v>12.60439407680475</v>
      </c>
      <c r="W55" s="3">
        <v>12.892348563101713</v>
      </c>
      <c r="X55" s="3">
        <v>12.824890056047678</v>
      </c>
      <c r="Y55" s="3">
        <v>12.844767390813908</v>
      </c>
      <c r="Z55" s="3">
        <v>13.000988313167074</v>
      </c>
      <c r="AA55" s="3">
        <v>13.215075260117397</v>
      </c>
      <c r="AB55" s="3">
        <v>13.289674491919241</v>
      </c>
      <c r="AC55" s="3">
        <v>13.477216737513439</v>
      </c>
      <c r="AD55" s="3">
        <v>13.673632557776701</v>
      </c>
      <c r="AE55" s="3">
        <v>13.771156792980518</v>
      </c>
      <c r="AF55" s="3">
        <v>13.758385417741893</v>
      </c>
      <c r="AG55" s="3">
        <v>13.689547970081033</v>
      </c>
      <c r="AH55" s="3">
        <v>13.522207816490118</v>
      </c>
      <c r="AI55" s="3">
        <v>13.532788796910529</v>
      </c>
      <c r="AJ55" s="3">
        <v>13.505484125036268</v>
      </c>
    </row>
    <row r="56" spans="2:36" x14ac:dyDescent="0.25">
      <c r="B56" t="s">
        <v>130</v>
      </c>
      <c r="C56" t="s">
        <v>130</v>
      </c>
      <c r="D56" t="s">
        <v>112</v>
      </c>
      <c r="F56" s="3">
        <v>52.947498072477316</v>
      </c>
      <c r="G56" s="3">
        <v>55.579442171173746</v>
      </c>
      <c r="H56" s="3">
        <v>58.037492275562201</v>
      </c>
      <c r="I56" s="3">
        <v>60.635393732394824</v>
      </c>
      <c r="J56" s="3">
        <v>63.315876624205877</v>
      </c>
      <c r="K56" s="3">
        <v>66.051714174318846</v>
      </c>
      <c r="L56" s="3">
        <v>68.349534315063238</v>
      </c>
      <c r="M56" s="3">
        <v>70.60820395480259</v>
      </c>
      <c r="N56" s="3">
        <v>73.005873316547749</v>
      </c>
      <c r="O56" s="3">
        <v>75.478913453116917</v>
      </c>
      <c r="P56" s="3">
        <v>78.033726168749581</v>
      </c>
      <c r="Q56" s="3">
        <v>80.51347976927994</v>
      </c>
      <c r="R56" s="3">
        <v>82.998374025950838</v>
      </c>
      <c r="S56" s="3">
        <v>85.417682993530349</v>
      </c>
      <c r="T56" s="3">
        <v>87.909199879112307</v>
      </c>
      <c r="U56" s="3">
        <v>90.599949186044313</v>
      </c>
      <c r="V56" s="3">
        <v>93.421407201148597</v>
      </c>
      <c r="W56" s="3">
        <v>96.264624693249417</v>
      </c>
      <c r="X56" s="3">
        <v>99.268432982854776</v>
      </c>
      <c r="Y56" s="3">
        <v>102.39432249850358</v>
      </c>
      <c r="Z56" s="3">
        <v>105.44849407305487</v>
      </c>
      <c r="AA56" s="3">
        <v>108.12902611189722</v>
      </c>
      <c r="AB56" s="3">
        <v>110.80900682647456</v>
      </c>
      <c r="AC56" s="3">
        <v>113.54300817914947</v>
      </c>
      <c r="AD56" s="3">
        <v>116.34557001716118</v>
      </c>
      <c r="AE56" s="3">
        <v>119.19694584860304</v>
      </c>
      <c r="AF56" s="3">
        <v>122.06272243803282</v>
      </c>
      <c r="AG56" s="3">
        <v>124.95170555150665</v>
      </c>
      <c r="AH56" s="3">
        <v>128.04170727314312</v>
      </c>
      <c r="AI56" s="3">
        <v>131.13510541921758</v>
      </c>
      <c r="AJ56" s="3">
        <v>134.18892477785909</v>
      </c>
    </row>
    <row r="57" spans="2:36" x14ac:dyDescent="0.25">
      <c r="B57" t="s">
        <v>123</v>
      </c>
      <c r="C57" t="s">
        <v>123</v>
      </c>
      <c r="D57" t="s">
        <v>129</v>
      </c>
      <c r="F57" s="3">
        <v>3.830112816725888</v>
      </c>
      <c r="G57" s="3">
        <v>3.8852711125856296</v>
      </c>
      <c r="H57" s="3">
        <v>3.9899490163512463</v>
      </c>
      <c r="I57" s="3">
        <v>4.0840666793952662</v>
      </c>
      <c r="J57" s="3">
        <v>4.2416723773666263</v>
      </c>
      <c r="K57" s="3">
        <v>4.4236541462498753</v>
      </c>
      <c r="L57" s="3">
        <v>4.4353407300685914</v>
      </c>
      <c r="M57" s="3">
        <v>4.4092930410167828</v>
      </c>
      <c r="N57" s="3">
        <v>4.4021421720653002</v>
      </c>
      <c r="O57" s="3">
        <v>4.4568030003773504</v>
      </c>
      <c r="P57" s="3">
        <v>4.5369486026528705</v>
      </c>
      <c r="Q57" s="3">
        <v>4.6980160749610782</v>
      </c>
      <c r="R57" s="3">
        <v>4.7606443830782563</v>
      </c>
      <c r="S57" s="3">
        <v>4.7383277392567758</v>
      </c>
      <c r="T57" s="3">
        <v>4.7018983129918626</v>
      </c>
      <c r="U57" s="3">
        <v>4.6075218692736275</v>
      </c>
      <c r="V57" s="3">
        <v>4.6776297202929848</v>
      </c>
      <c r="W57" s="3">
        <v>4.709431805086802</v>
      </c>
      <c r="X57" s="3">
        <v>5.100135394646145</v>
      </c>
      <c r="Y57" s="3">
        <v>5.3544171734651753</v>
      </c>
      <c r="Z57" s="3">
        <v>5.4897102618741229</v>
      </c>
      <c r="AA57" s="3">
        <v>5.5181657368492258</v>
      </c>
      <c r="AB57" s="3">
        <v>5.5111242619245786</v>
      </c>
      <c r="AC57" s="3">
        <v>5.4784885887170445</v>
      </c>
      <c r="AD57" s="3">
        <v>5.4904758652923995</v>
      </c>
      <c r="AE57" s="3">
        <v>5.4825011982222778</v>
      </c>
      <c r="AF57" s="3">
        <v>5.4747204337565316</v>
      </c>
      <c r="AG57" s="3">
        <v>5.4458461940984941</v>
      </c>
      <c r="AH57" s="3">
        <v>5.7633487734424653</v>
      </c>
      <c r="AI57" s="3">
        <v>6.0083751503067351</v>
      </c>
      <c r="AJ57" s="3">
        <v>6.2001162586666521</v>
      </c>
    </row>
    <row r="58" spans="2:36" x14ac:dyDescent="0.25">
      <c r="B58" t="s">
        <v>123</v>
      </c>
      <c r="C58" t="s">
        <v>123</v>
      </c>
      <c r="D58" t="s">
        <v>128</v>
      </c>
      <c r="F58" s="3">
        <v>17.495556713196041</v>
      </c>
      <c r="G58" s="3">
        <v>18.064384074403172</v>
      </c>
      <c r="H58" s="3">
        <v>18.687405929884711</v>
      </c>
      <c r="I58" s="3">
        <v>19.347845676456419</v>
      </c>
      <c r="J58" s="3">
        <v>19.990181401917265</v>
      </c>
      <c r="K58" s="3">
        <v>20.75767237687505</v>
      </c>
      <c r="L58" s="3">
        <v>21.248113734969223</v>
      </c>
      <c r="M58" s="3">
        <v>21.894485720292948</v>
      </c>
      <c r="N58" s="3">
        <v>22.58935657173458</v>
      </c>
      <c r="O58" s="3">
        <v>23.182880796435825</v>
      </c>
      <c r="P58" s="3">
        <v>23.807215012103505</v>
      </c>
      <c r="Q58" s="3">
        <v>24.537114094777003</v>
      </c>
      <c r="R58" s="3">
        <v>25.26628199734893</v>
      </c>
      <c r="S58" s="3">
        <v>25.839545776571214</v>
      </c>
      <c r="T58" s="3">
        <v>26.586373094129375</v>
      </c>
      <c r="U58" s="3">
        <v>27.225823417213988</v>
      </c>
      <c r="V58" s="3">
        <v>27.704393273619981</v>
      </c>
      <c r="W58" s="3">
        <v>28.202807316141431</v>
      </c>
      <c r="X58" s="3">
        <v>28.613944747693687</v>
      </c>
      <c r="Y58" s="3">
        <v>28.940631272220223</v>
      </c>
      <c r="Z58" s="3">
        <v>29.285986368974132</v>
      </c>
      <c r="AA58" s="3">
        <v>29.701103558420119</v>
      </c>
      <c r="AB58" s="3">
        <v>29.935277050893557</v>
      </c>
      <c r="AC58" s="3">
        <v>30.132139268741238</v>
      </c>
      <c r="AD58" s="3">
        <v>30.343103960759652</v>
      </c>
      <c r="AE58" s="3">
        <v>30.496638211990351</v>
      </c>
      <c r="AF58" s="3">
        <v>30.606616192147211</v>
      </c>
      <c r="AG58" s="3">
        <v>30.657337386214188</v>
      </c>
      <c r="AH58" s="3">
        <v>30.907761692246527</v>
      </c>
      <c r="AI58" s="3">
        <v>30.92118194203902</v>
      </c>
      <c r="AJ58" s="3">
        <v>31.01636382439365</v>
      </c>
    </row>
    <row r="59" spans="2:36" x14ac:dyDescent="0.25">
      <c r="B59" t="s">
        <v>120</v>
      </c>
      <c r="C59" t="s">
        <v>64</v>
      </c>
      <c r="D59" t="s">
        <v>127</v>
      </c>
      <c r="E59" t="s">
        <v>63</v>
      </c>
      <c r="F59" s="3">
        <v>12.292555611671611</v>
      </c>
      <c r="G59" s="3">
        <v>12.586401210920862</v>
      </c>
      <c r="H59" s="3">
        <v>12.623056760020567</v>
      </c>
      <c r="I59" s="3">
        <v>13.230204214497558</v>
      </c>
      <c r="J59" s="3">
        <v>13.435666450793752</v>
      </c>
      <c r="K59" s="3">
        <v>13.650453292404954</v>
      </c>
      <c r="L59" s="3">
        <v>14.729860500638486</v>
      </c>
      <c r="M59" s="3">
        <v>15.03048802662339</v>
      </c>
      <c r="N59" s="3">
        <v>15.349108176652836</v>
      </c>
      <c r="O59" s="3">
        <v>16.030711978354645</v>
      </c>
      <c r="P59" s="3">
        <v>16.369628617447425</v>
      </c>
      <c r="Q59" s="3">
        <v>16.649028909141425</v>
      </c>
      <c r="R59" s="3">
        <v>16.936629584271614</v>
      </c>
      <c r="S59" s="3">
        <v>17.171611770984214</v>
      </c>
      <c r="T59" s="3">
        <v>17.460259194876954</v>
      </c>
      <c r="U59" s="3">
        <v>18.788401406088902</v>
      </c>
      <c r="V59" s="3">
        <v>19.077292989967443</v>
      </c>
      <c r="W59" s="3">
        <v>18.820207340506837</v>
      </c>
      <c r="X59" s="3">
        <v>19.142219809248701</v>
      </c>
      <c r="Y59" s="3">
        <v>19.381790823316805</v>
      </c>
      <c r="Z59" s="3">
        <v>19.555376531514273</v>
      </c>
      <c r="AA59" s="3">
        <v>20.044454705328505</v>
      </c>
      <c r="AB59" s="3">
        <v>20.207893627807135</v>
      </c>
      <c r="AC59" s="3">
        <v>20.436601507181923</v>
      </c>
      <c r="AD59" s="3">
        <v>20.357837523971746</v>
      </c>
      <c r="AE59" s="3">
        <v>20.519010638678466</v>
      </c>
      <c r="AF59" s="3">
        <v>20.682190866271572</v>
      </c>
      <c r="AG59" s="3">
        <v>21.168063940893198</v>
      </c>
      <c r="AH59" s="3">
        <v>21.347720539209462</v>
      </c>
      <c r="AI59" s="3">
        <v>21.518208220638826</v>
      </c>
      <c r="AJ59" s="3">
        <v>21.551394522850735</v>
      </c>
    </row>
    <row r="60" spans="2:36" x14ac:dyDescent="0.25">
      <c r="B60" t="s">
        <v>120</v>
      </c>
      <c r="C60" t="s">
        <v>64</v>
      </c>
      <c r="D60" t="s">
        <v>126</v>
      </c>
      <c r="E60" t="s">
        <v>63</v>
      </c>
      <c r="F60" s="3">
        <v>8.3287947511247395</v>
      </c>
      <c r="G60" s="3">
        <v>8.631604181459462</v>
      </c>
      <c r="H60" s="3">
        <v>8.945422833877247</v>
      </c>
      <c r="I60" s="3">
        <v>9.2706509699246009</v>
      </c>
      <c r="J60" s="3">
        <v>9.6077034034301256</v>
      </c>
      <c r="K60" s="3">
        <v>9.9570100295808608</v>
      </c>
      <c r="L60" s="3">
        <v>10.381121875662542</v>
      </c>
      <c r="M60" s="3">
        <v>10.823298467832863</v>
      </c>
      <c r="N60" s="3">
        <v>11.284309261258615</v>
      </c>
      <c r="O60" s="3">
        <v>11.764956485508726</v>
      </c>
      <c r="P60" s="3">
        <v>12.266076540556954</v>
      </c>
      <c r="Q60" s="3">
        <v>12.712033459976366</v>
      </c>
      <c r="R60" s="3">
        <v>13.174204005107297</v>
      </c>
      <c r="S60" s="3">
        <v>13.653177653648804</v>
      </c>
      <c r="T60" s="3">
        <v>14.149565314900922</v>
      </c>
      <c r="U60" s="3">
        <v>14.664000108952008</v>
      </c>
      <c r="V60" s="3">
        <v>15.19713817419488</v>
      </c>
      <c r="W60" s="3">
        <v>15.749659504201789</v>
      </c>
      <c r="X60" s="3">
        <v>16.322268815025325</v>
      </c>
      <c r="Y60" s="3">
        <v>16.915696444032577</v>
      </c>
      <c r="Z60" s="3">
        <v>17.530699281416741</v>
      </c>
      <c r="AA60" s="3">
        <v>18.076959032780142</v>
      </c>
      <c r="AB60" s="3">
        <v>18.640240336516793</v>
      </c>
      <c r="AC60" s="3">
        <v>19.22107358726878</v>
      </c>
      <c r="AD60" s="3">
        <v>19.820005706870418</v>
      </c>
      <c r="AE60" s="3">
        <v>20.437600659339559</v>
      </c>
      <c r="AF60" s="3">
        <v>21.07443998191409</v>
      </c>
      <c r="AG60" s="3">
        <v>21.73112333263731</v>
      </c>
      <c r="AH60" s="3">
        <v>22.40826905500554</v>
      </c>
      <c r="AI60" s="3">
        <v>23.106514760209421</v>
      </c>
      <c r="AJ60" s="3">
        <v>23.826517927519845</v>
      </c>
    </row>
    <row r="61" spans="2:36" x14ac:dyDescent="0.25">
      <c r="B61" t="s">
        <v>123</v>
      </c>
      <c r="C61" t="s">
        <v>123</v>
      </c>
      <c r="D61" t="s">
        <v>125</v>
      </c>
      <c r="E61" t="s">
        <v>124</v>
      </c>
      <c r="F61" s="3">
        <v>0.21997565326816362</v>
      </c>
      <c r="G61" s="3">
        <v>0.22351309276900724</v>
      </c>
      <c r="H61" s="3">
        <v>0.22584027290567649</v>
      </c>
      <c r="I61" s="3">
        <v>0.22906293626264443</v>
      </c>
      <c r="J61" s="3">
        <v>0.23228549608061699</v>
      </c>
      <c r="K61" s="3">
        <v>0.23601957388399747</v>
      </c>
      <c r="L61" s="3">
        <v>0.24717808436252373</v>
      </c>
      <c r="M61" s="3">
        <v>0.25331056675027241</v>
      </c>
      <c r="N61" s="3">
        <v>0.26073953726797244</v>
      </c>
      <c r="O61" s="3">
        <v>0.26941410552069045</v>
      </c>
      <c r="P61" s="3">
        <v>0.28020286531403477</v>
      </c>
      <c r="Q61" s="3">
        <v>0.29172658774231375</v>
      </c>
      <c r="R61" s="3">
        <v>0.30349038693032887</v>
      </c>
      <c r="S61" s="3">
        <v>0.30823137762951369</v>
      </c>
      <c r="T61" s="3">
        <v>0.31663901060391436</v>
      </c>
      <c r="U61" s="3">
        <v>0.32956662951722288</v>
      </c>
      <c r="V61" s="3">
        <v>0.34586956978570754</v>
      </c>
      <c r="W61" s="3">
        <v>0.35399311178363085</v>
      </c>
      <c r="X61" s="3">
        <v>0.3519073549077682</v>
      </c>
      <c r="Y61" s="3">
        <v>0.35239527908303275</v>
      </c>
      <c r="Z61" s="3">
        <v>0.35679310223081756</v>
      </c>
      <c r="AA61" s="3">
        <v>0.3629065118410863</v>
      </c>
      <c r="AB61" s="3">
        <v>0.36502172507536895</v>
      </c>
      <c r="AC61" s="3">
        <v>0.3703643483805743</v>
      </c>
      <c r="AD61" s="3">
        <v>0.37599058772795463</v>
      </c>
      <c r="AE61" s="3">
        <v>0.37880010727998287</v>
      </c>
      <c r="AF61" s="3">
        <v>0.37846947866312641</v>
      </c>
      <c r="AG61" s="3">
        <v>0.37654958491459256</v>
      </c>
      <c r="AH61" s="3">
        <v>0.37169014782446241</v>
      </c>
      <c r="AI61" s="3">
        <v>0.371927173988086</v>
      </c>
      <c r="AJ61" s="3">
        <v>0.37118369095795217</v>
      </c>
    </row>
    <row r="62" spans="2:36" x14ac:dyDescent="0.25">
      <c r="B62" t="s">
        <v>123</v>
      </c>
      <c r="C62" t="s">
        <v>123</v>
      </c>
      <c r="D62" t="s">
        <v>122</v>
      </c>
      <c r="F62" s="3">
        <v>278.32067862710494</v>
      </c>
      <c r="G62" s="3">
        <v>285.98114797077045</v>
      </c>
      <c r="H62" s="3">
        <v>293.21260171908006</v>
      </c>
      <c r="I62" s="3">
        <v>301.49587846774642</v>
      </c>
      <c r="J62" s="3">
        <v>311.23786421025528</v>
      </c>
      <c r="K62" s="3">
        <v>319.40207909711756</v>
      </c>
      <c r="L62" s="3">
        <v>333.09809163423336</v>
      </c>
      <c r="M62" s="3">
        <v>343.08135398486502</v>
      </c>
      <c r="N62" s="3">
        <v>352.50369279491025</v>
      </c>
      <c r="O62" s="3">
        <v>366.64505631505074</v>
      </c>
      <c r="P62" s="3">
        <v>375.82276301663177</v>
      </c>
      <c r="Q62" s="3">
        <v>385.98396858315732</v>
      </c>
      <c r="R62" s="3">
        <v>395.43984473193365</v>
      </c>
      <c r="S62" s="3">
        <v>404.20733013801498</v>
      </c>
      <c r="T62" s="3">
        <v>413.08990579286751</v>
      </c>
      <c r="U62" s="3">
        <v>422.69228794382644</v>
      </c>
      <c r="V62" s="3">
        <v>431.58764446353496</v>
      </c>
      <c r="W62" s="3">
        <v>440.49093760387359</v>
      </c>
      <c r="X62" s="3">
        <v>449.39575121461405</v>
      </c>
      <c r="Y62" s="3">
        <v>458.06758693153478</v>
      </c>
      <c r="Z62" s="3">
        <v>465.98480227645473</v>
      </c>
      <c r="AA62" s="3">
        <v>475.29359610978389</v>
      </c>
      <c r="AB62" s="3">
        <v>482.1650468657204</v>
      </c>
      <c r="AC62" s="3">
        <v>489.14848653857177</v>
      </c>
      <c r="AD62" s="3">
        <v>496.22376528315726</v>
      </c>
      <c r="AE62" s="3">
        <v>503.09838483821221</v>
      </c>
      <c r="AF62" s="3">
        <v>510.76733956903831</v>
      </c>
      <c r="AG62" s="3">
        <v>522.55099884326955</v>
      </c>
      <c r="AH62" s="3">
        <v>531.24829621976198</v>
      </c>
      <c r="AI62" s="3">
        <v>538.89140424443315</v>
      </c>
      <c r="AJ62" s="3">
        <v>546.18690469811645</v>
      </c>
    </row>
    <row r="64" spans="2:36" x14ac:dyDescent="0.25">
      <c r="B64" s="4" t="s">
        <v>121</v>
      </c>
    </row>
    <row r="65" spans="2:36" x14ac:dyDescent="0.25">
      <c r="B65" t="s">
        <v>102</v>
      </c>
      <c r="C65" t="s">
        <v>101</v>
      </c>
      <c r="D65" t="s">
        <v>99</v>
      </c>
      <c r="E65" t="s">
        <v>26</v>
      </c>
      <c r="F65" t="s">
        <v>98</v>
      </c>
      <c r="G65" t="s">
        <v>97</v>
      </c>
      <c r="H65" t="s">
        <v>96</v>
      </c>
      <c r="I65" t="s">
        <v>95</v>
      </c>
      <c r="J65" t="s">
        <v>94</v>
      </c>
      <c r="K65" t="s">
        <v>93</v>
      </c>
      <c r="L65" t="s">
        <v>92</v>
      </c>
      <c r="M65" t="s">
        <v>91</v>
      </c>
      <c r="N65" t="s">
        <v>90</v>
      </c>
      <c r="O65" t="s">
        <v>89</v>
      </c>
      <c r="P65" t="s">
        <v>88</v>
      </c>
      <c r="Q65" t="s">
        <v>87</v>
      </c>
      <c r="R65" t="s">
        <v>86</v>
      </c>
      <c r="S65" t="s">
        <v>85</v>
      </c>
      <c r="T65" t="s">
        <v>84</v>
      </c>
      <c r="U65" t="s">
        <v>83</v>
      </c>
      <c r="V65" t="s">
        <v>82</v>
      </c>
      <c r="W65" t="s">
        <v>81</v>
      </c>
      <c r="X65" t="s">
        <v>80</v>
      </c>
      <c r="Y65" t="s">
        <v>79</v>
      </c>
      <c r="Z65" t="s">
        <v>78</v>
      </c>
      <c r="AA65" t="s">
        <v>77</v>
      </c>
      <c r="AB65" t="s">
        <v>76</v>
      </c>
      <c r="AC65" t="s">
        <v>75</v>
      </c>
      <c r="AD65" t="s">
        <v>74</v>
      </c>
      <c r="AE65" t="s">
        <v>73</v>
      </c>
      <c r="AF65" t="s">
        <v>72</v>
      </c>
      <c r="AG65" t="s">
        <v>71</v>
      </c>
      <c r="AH65" t="s">
        <v>70</v>
      </c>
      <c r="AI65" t="s">
        <v>69</v>
      </c>
      <c r="AJ65" t="s">
        <v>68</v>
      </c>
    </row>
    <row r="66" spans="2:36" x14ac:dyDescent="0.25">
      <c r="B66" t="s">
        <v>120</v>
      </c>
      <c r="C66" t="s">
        <v>66</v>
      </c>
      <c r="D66" t="s">
        <v>66</v>
      </c>
      <c r="F66" s="3">
        <f t="shared" ref="F66:AJ66" si="0">E66+F42</f>
        <v>19.653095651773739</v>
      </c>
      <c r="G66" s="3">
        <f t="shared" si="0"/>
        <v>40.527519106666411</v>
      </c>
      <c r="H66" s="3">
        <f t="shared" si="0"/>
        <v>62.212281890162842</v>
      </c>
      <c r="I66" s="3">
        <f t="shared" si="0"/>
        <v>84.597054081412054</v>
      </c>
      <c r="J66" s="3">
        <f t="shared" si="0"/>
        <v>108.99168529680081</v>
      </c>
      <c r="K66" s="3">
        <f t="shared" si="0"/>
        <v>133.45377686776169</v>
      </c>
      <c r="L66" s="3">
        <f t="shared" si="0"/>
        <v>160.69419883265996</v>
      </c>
      <c r="M66" s="3">
        <f t="shared" si="0"/>
        <v>189.57392690691279</v>
      </c>
      <c r="N66" s="3">
        <f t="shared" si="0"/>
        <v>219.24333812428037</v>
      </c>
      <c r="O66" s="3">
        <f t="shared" si="0"/>
        <v>250.17577484277518</v>
      </c>
      <c r="P66" s="3">
        <f t="shared" si="0"/>
        <v>281.56630998365324</v>
      </c>
      <c r="Q66" s="3">
        <f t="shared" si="0"/>
        <v>314.26516033678257</v>
      </c>
      <c r="R66" s="3">
        <f t="shared" si="0"/>
        <v>347.87366715550957</v>
      </c>
      <c r="S66" s="3">
        <f t="shared" si="0"/>
        <v>382.08483448470611</v>
      </c>
      <c r="T66" s="3">
        <f t="shared" si="0"/>
        <v>416.60092451960617</v>
      </c>
      <c r="U66" s="3">
        <f t="shared" si="0"/>
        <v>452.93919377346742</v>
      </c>
      <c r="V66" s="3">
        <f t="shared" si="0"/>
        <v>489.76242653951175</v>
      </c>
      <c r="W66" s="3">
        <f t="shared" si="0"/>
        <v>527.77782007319286</v>
      </c>
      <c r="X66" s="3">
        <f t="shared" si="0"/>
        <v>566.47271586309694</v>
      </c>
      <c r="Y66" s="3">
        <f t="shared" si="0"/>
        <v>605.55147584429187</v>
      </c>
      <c r="Z66" s="3">
        <f t="shared" si="0"/>
        <v>644.46940138039224</v>
      </c>
      <c r="AA66" s="3">
        <f t="shared" si="0"/>
        <v>683.15188320512868</v>
      </c>
      <c r="AB66" s="3">
        <f t="shared" si="0"/>
        <v>722.55554736507497</v>
      </c>
      <c r="AC66" s="3">
        <f t="shared" si="0"/>
        <v>762.59149778743028</v>
      </c>
      <c r="AD66" s="3">
        <f t="shared" si="0"/>
        <v>803.7589498138791</v>
      </c>
      <c r="AE66" s="3">
        <f t="shared" si="0"/>
        <v>845.69981366226671</v>
      </c>
      <c r="AF66" s="3">
        <f t="shared" si="0"/>
        <v>888.62804394622424</v>
      </c>
      <c r="AG66" s="3">
        <f t="shared" si="0"/>
        <v>932.94180906200313</v>
      </c>
      <c r="AH66" s="3">
        <f t="shared" si="0"/>
        <v>978.7673212440701</v>
      </c>
      <c r="AI66" s="3">
        <f t="shared" si="0"/>
        <v>1025.540837289092</v>
      </c>
      <c r="AJ66" s="3">
        <f t="shared" si="0"/>
        <v>1073.3419720866593</v>
      </c>
    </row>
    <row r="67" spans="2:36" x14ac:dyDescent="0.25">
      <c r="B67" t="s">
        <v>120</v>
      </c>
      <c r="C67" t="s">
        <v>67</v>
      </c>
      <c r="D67" t="s">
        <v>67</v>
      </c>
      <c r="F67" s="3">
        <f t="shared" ref="F67:AJ67" si="1">E67+F43</f>
        <v>4.3257481055875902</v>
      </c>
      <c r="G67" s="3">
        <f t="shared" si="1"/>
        <v>8.7291082055104354</v>
      </c>
      <c r="H67" s="3">
        <f t="shared" si="1"/>
        <v>13.195600135057475</v>
      </c>
      <c r="I67" s="3">
        <f t="shared" si="1"/>
        <v>17.68856840999414</v>
      </c>
      <c r="J67" s="3">
        <f t="shared" si="1"/>
        <v>22.18329224958773</v>
      </c>
      <c r="K67" s="3">
        <f t="shared" si="1"/>
        <v>26.75827857222373</v>
      </c>
      <c r="L67" s="3">
        <f t="shared" si="1"/>
        <v>31.444650325075948</v>
      </c>
      <c r="M67" s="3">
        <f t="shared" si="1"/>
        <v>36.269746457766665</v>
      </c>
      <c r="N67" s="3">
        <f t="shared" si="1"/>
        <v>41.255593320369826</v>
      </c>
      <c r="O67" s="3">
        <f t="shared" si="1"/>
        <v>46.42215042468716</v>
      </c>
      <c r="P67" s="3">
        <f t="shared" si="1"/>
        <v>51.798958085830485</v>
      </c>
      <c r="Q67" s="3">
        <f t="shared" si="1"/>
        <v>57.394933579304457</v>
      </c>
      <c r="R67" s="3">
        <f t="shared" si="1"/>
        <v>63.209135909396899</v>
      </c>
      <c r="S67" s="3">
        <f t="shared" si="1"/>
        <v>69.22443933612729</v>
      </c>
      <c r="T67" s="3">
        <f t="shared" si="1"/>
        <v>75.440955288175971</v>
      </c>
      <c r="U67" s="3">
        <f t="shared" si="1"/>
        <v>81.864297409130728</v>
      </c>
      <c r="V67" s="3">
        <f t="shared" si="1"/>
        <v>88.593902262821672</v>
      </c>
      <c r="W67" s="3">
        <f t="shared" si="1"/>
        <v>95.546010130203911</v>
      </c>
      <c r="X67" s="3">
        <f t="shared" si="1"/>
        <v>102.38554279341312</v>
      </c>
      <c r="Y67" s="3">
        <f t="shared" si="1"/>
        <v>109.3780298681056</v>
      </c>
      <c r="Z67" s="3">
        <f t="shared" si="1"/>
        <v>116.56286197734597</v>
      </c>
      <c r="AA67" s="3">
        <f t="shared" si="1"/>
        <v>123.88849034293139</v>
      </c>
      <c r="AB67" s="3">
        <f t="shared" si="1"/>
        <v>131.30942877667724</v>
      </c>
      <c r="AC67" s="3">
        <f t="shared" si="1"/>
        <v>138.86045247448948</v>
      </c>
      <c r="AD67" s="3">
        <f t="shared" si="1"/>
        <v>146.55100196477477</v>
      </c>
      <c r="AE67" s="3">
        <f t="shared" si="1"/>
        <v>154.34716271710073</v>
      </c>
      <c r="AF67" s="3">
        <f t="shared" si="1"/>
        <v>162.23287148875647</v>
      </c>
      <c r="AG67" s="3">
        <f t="shared" si="1"/>
        <v>170.19083745987552</v>
      </c>
      <c r="AH67" s="3">
        <f t="shared" si="1"/>
        <v>178.20753781682365</v>
      </c>
      <c r="AI67" s="3">
        <f t="shared" si="1"/>
        <v>186.34271340355275</v>
      </c>
      <c r="AJ67" s="3">
        <f t="shared" si="1"/>
        <v>194.57769103507999</v>
      </c>
    </row>
    <row r="68" spans="2:36" x14ac:dyDescent="0.25">
      <c r="B68" t="s">
        <v>120</v>
      </c>
      <c r="C68" t="s">
        <v>64</v>
      </c>
      <c r="D68" t="s">
        <v>63</v>
      </c>
      <c r="F68" s="3">
        <f t="shared" ref="F68:AJ68" si="2">SUM(F48:F53,F59:F60)+E68</f>
        <v>120.89875844198832</v>
      </c>
      <c r="G68" s="3">
        <f t="shared" si="2"/>
        <v>244.05343729741526</v>
      </c>
      <c r="H68" s="3">
        <f t="shared" si="2"/>
        <v>369.40734951753677</v>
      </c>
      <c r="I68" s="3">
        <f t="shared" si="2"/>
        <v>497.88655756536059</v>
      </c>
      <c r="J68" s="3">
        <f t="shared" si="2"/>
        <v>629.32648899287778</v>
      </c>
      <c r="K68" s="3">
        <f t="shared" si="2"/>
        <v>763.96429741029124</v>
      </c>
      <c r="L68" s="3">
        <f t="shared" si="2"/>
        <v>902.99333904482717</v>
      </c>
      <c r="M68" s="3">
        <f t="shared" si="2"/>
        <v>1045.8461419540379</v>
      </c>
      <c r="N68" s="3">
        <f t="shared" si="2"/>
        <v>1192.4734942076363</v>
      </c>
      <c r="O68" s="3">
        <f t="shared" si="2"/>
        <v>1347.0788884523367</v>
      </c>
      <c r="P68" s="3">
        <f t="shared" si="2"/>
        <v>1505.5242588777949</v>
      </c>
      <c r="Q68" s="3">
        <f t="shared" si="2"/>
        <v>1667.7696768841613</v>
      </c>
      <c r="R68" s="3">
        <f t="shared" si="2"/>
        <v>1833.5231665908395</v>
      </c>
      <c r="S68" s="3">
        <f t="shared" si="2"/>
        <v>2002.8497103458437</v>
      </c>
      <c r="T68" s="3">
        <f t="shared" si="2"/>
        <v>2175.8277810506493</v>
      </c>
      <c r="U68" s="3">
        <f t="shared" si="2"/>
        <v>2352.4293153017711</v>
      </c>
      <c r="V68" s="3">
        <f t="shared" si="2"/>
        <v>2532.4840412888034</v>
      </c>
      <c r="W68" s="3">
        <f t="shared" si="2"/>
        <v>2715.360808219611</v>
      </c>
      <c r="X68" s="3">
        <f t="shared" si="2"/>
        <v>2901.5462308090896</v>
      </c>
      <c r="Y68" s="3">
        <f t="shared" si="2"/>
        <v>3090.8221808640415</v>
      </c>
      <c r="Z68" s="3">
        <f t="shared" si="2"/>
        <v>3283.1350486974807</v>
      </c>
      <c r="AA68" s="3">
        <f t="shared" si="2"/>
        <v>3480.8959843613638</v>
      </c>
      <c r="AB68" s="3">
        <f t="shared" si="2"/>
        <v>3680.8544363388883</v>
      </c>
      <c r="AC68" s="3">
        <f t="shared" si="2"/>
        <v>3883.2763859985366</v>
      </c>
      <c r="AD68" s="3">
        <f t="shared" si="2"/>
        <v>4087.5715569600848</v>
      </c>
      <c r="AE68" s="3">
        <f t="shared" si="2"/>
        <v>4294.083714000556</v>
      </c>
      <c r="AF68" s="3">
        <f t="shared" si="2"/>
        <v>4503.341915118519</v>
      </c>
      <c r="AG68" s="3">
        <f t="shared" si="2"/>
        <v>4719.1579596527426</v>
      </c>
      <c r="AH68" s="3">
        <f t="shared" si="2"/>
        <v>4937.5407177420611</v>
      </c>
      <c r="AI68" s="3">
        <f t="shared" si="2"/>
        <v>5158.2163304895967</v>
      </c>
      <c r="AJ68" s="3">
        <f t="shared" si="2"/>
        <v>5380.8299522795114</v>
      </c>
    </row>
    <row r="70" spans="2:36" x14ac:dyDescent="0.25">
      <c r="B70" s="4" t="s">
        <v>119</v>
      </c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</row>
    <row r="71" spans="2:36" x14ac:dyDescent="0.25">
      <c r="B71" t="s">
        <v>118</v>
      </c>
      <c r="C71" t="s">
        <v>102</v>
      </c>
      <c r="D71" t="s">
        <v>101</v>
      </c>
      <c r="E71" t="s">
        <v>117</v>
      </c>
      <c r="F71" s="3" t="s">
        <v>98</v>
      </c>
      <c r="G71" s="3" t="s">
        <v>97</v>
      </c>
      <c r="H71" s="3" t="s">
        <v>96</v>
      </c>
      <c r="I71" s="3" t="s">
        <v>95</v>
      </c>
      <c r="J71" s="3" t="s">
        <v>94</v>
      </c>
      <c r="K71" s="3" t="s">
        <v>93</v>
      </c>
      <c r="L71" s="3" t="s">
        <v>92</v>
      </c>
      <c r="M71" s="3" t="s">
        <v>91</v>
      </c>
      <c r="N71" s="3" t="s">
        <v>90</v>
      </c>
      <c r="O71" s="3" t="s">
        <v>89</v>
      </c>
      <c r="P71" s="3" t="s">
        <v>88</v>
      </c>
      <c r="Q71" s="3" t="s">
        <v>87</v>
      </c>
      <c r="R71" s="3" t="s">
        <v>86</v>
      </c>
      <c r="S71" s="3" t="s">
        <v>85</v>
      </c>
      <c r="T71" s="3" t="s">
        <v>84</v>
      </c>
      <c r="U71" s="3" t="s">
        <v>83</v>
      </c>
      <c r="V71" s="3" t="s">
        <v>82</v>
      </c>
      <c r="W71" s="3" t="s">
        <v>81</v>
      </c>
      <c r="X71" s="3" t="s">
        <v>80</v>
      </c>
      <c r="Y71" s="3" t="s">
        <v>79</v>
      </c>
      <c r="Z71" s="3" t="s">
        <v>78</v>
      </c>
      <c r="AA71" s="3" t="s">
        <v>77</v>
      </c>
      <c r="AB71" s="3" t="s">
        <v>76</v>
      </c>
      <c r="AC71" s="3" t="s">
        <v>75</v>
      </c>
      <c r="AD71" s="3" t="s">
        <v>74</v>
      </c>
      <c r="AE71" s="3" t="s">
        <v>73</v>
      </c>
      <c r="AF71" s="3" t="s">
        <v>72</v>
      </c>
      <c r="AG71" s="3" t="s">
        <v>71</v>
      </c>
      <c r="AH71" s="3" t="s">
        <v>70</v>
      </c>
      <c r="AI71" s="3" t="s">
        <v>69</v>
      </c>
      <c r="AJ71" s="3" t="s">
        <v>68</v>
      </c>
    </row>
    <row r="72" spans="2:36" x14ac:dyDescent="0.25">
      <c r="B72" t="s">
        <v>108</v>
      </c>
      <c r="D72" t="s">
        <v>116</v>
      </c>
      <c r="E72">
        <v>1</v>
      </c>
      <c r="F72" s="3">
        <f t="shared" ref="F72:AJ72" si="3">SUM(F14,F19,F20,F26)</f>
        <v>130.04546131232468</v>
      </c>
      <c r="G72" s="3">
        <f t="shared" si="3"/>
        <v>130.04546131232468</v>
      </c>
      <c r="H72" s="3">
        <f t="shared" si="3"/>
        <v>130.04546131232468</v>
      </c>
      <c r="I72" s="3">
        <f t="shared" si="3"/>
        <v>130.04546131232468</v>
      </c>
      <c r="J72" s="3">
        <f t="shared" si="3"/>
        <v>130.04546131232468</v>
      </c>
      <c r="K72" s="3">
        <f t="shared" si="3"/>
        <v>130.04546131232468</v>
      </c>
      <c r="L72" s="3">
        <f t="shared" si="3"/>
        <v>130.04546131232468</v>
      </c>
      <c r="M72" s="3">
        <f t="shared" si="3"/>
        <v>130.04546131232468</v>
      </c>
      <c r="N72" s="3">
        <f t="shared" si="3"/>
        <v>130.04546131232468</v>
      </c>
      <c r="O72" s="3">
        <f t="shared" si="3"/>
        <v>130.04546131232468</v>
      </c>
      <c r="P72" s="3">
        <f t="shared" si="3"/>
        <v>130.04546131232468</v>
      </c>
      <c r="Q72" s="3">
        <f t="shared" si="3"/>
        <v>130.04546131232468</v>
      </c>
      <c r="R72" s="3">
        <f t="shared" si="3"/>
        <v>130.04546131232468</v>
      </c>
      <c r="S72" s="3">
        <f t="shared" si="3"/>
        <v>130.04546131232468</v>
      </c>
      <c r="T72" s="3">
        <f t="shared" si="3"/>
        <v>130.04546131232468</v>
      </c>
      <c r="U72" s="3">
        <f t="shared" si="3"/>
        <v>130.04546131232468</v>
      </c>
      <c r="V72" s="3">
        <f t="shared" si="3"/>
        <v>130.04546131232468</v>
      </c>
      <c r="W72" s="3">
        <f t="shared" si="3"/>
        <v>130.04546131232468</v>
      </c>
      <c r="X72" s="3">
        <f t="shared" si="3"/>
        <v>130.04546131232468</v>
      </c>
      <c r="Y72" s="3">
        <f t="shared" si="3"/>
        <v>130.04546131232468</v>
      </c>
      <c r="Z72" s="3">
        <f t="shared" si="3"/>
        <v>130.04546131232468</v>
      </c>
      <c r="AA72" s="3">
        <f t="shared" si="3"/>
        <v>130.04546131232468</v>
      </c>
      <c r="AB72" s="3">
        <f t="shared" si="3"/>
        <v>130.04546131232468</v>
      </c>
      <c r="AC72" s="3">
        <f t="shared" si="3"/>
        <v>130.04546131232468</v>
      </c>
      <c r="AD72" s="3">
        <f t="shared" si="3"/>
        <v>130.04546131232468</v>
      </c>
      <c r="AE72" s="3">
        <f t="shared" si="3"/>
        <v>130.04546131232468</v>
      </c>
      <c r="AF72" s="3">
        <f t="shared" si="3"/>
        <v>130.04546131232468</v>
      </c>
      <c r="AG72" s="3">
        <f t="shared" si="3"/>
        <v>130.04546131232468</v>
      </c>
      <c r="AH72" s="3">
        <f t="shared" si="3"/>
        <v>130.04546131232468</v>
      </c>
      <c r="AI72" s="3">
        <f t="shared" si="3"/>
        <v>130.04546131232468</v>
      </c>
      <c r="AJ72" s="3">
        <f t="shared" si="3"/>
        <v>130.04546131232468</v>
      </c>
    </row>
    <row r="73" spans="2:36" x14ac:dyDescent="0.25">
      <c r="B73" t="s">
        <v>108</v>
      </c>
      <c r="D73" t="s">
        <v>115</v>
      </c>
      <c r="E73">
        <v>2</v>
      </c>
      <c r="F73" s="3">
        <f t="shared" ref="F73:AJ73" si="4">SUM(F21:F23)</f>
        <v>16.875263999999998</v>
      </c>
      <c r="G73" s="3">
        <f t="shared" si="4"/>
        <v>16.875263999999998</v>
      </c>
      <c r="H73" s="3">
        <f t="shared" si="4"/>
        <v>16.875263999999998</v>
      </c>
      <c r="I73" s="3">
        <f t="shared" si="4"/>
        <v>16.875263999999998</v>
      </c>
      <c r="J73" s="3">
        <f t="shared" si="4"/>
        <v>16.875263999999998</v>
      </c>
      <c r="K73" s="3">
        <f t="shared" si="4"/>
        <v>16.875263999999998</v>
      </c>
      <c r="L73" s="3">
        <f t="shared" si="4"/>
        <v>16.875263999999998</v>
      </c>
      <c r="M73" s="3">
        <f t="shared" si="4"/>
        <v>16.875263999999998</v>
      </c>
      <c r="N73" s="3">
        <f t="shared" si="4"/>
        <v>16.875263999999998</v>
      </c>
      <c r="O73" s="3">
        <f t="shared" si="4"/>
        <v>16.875263999999998</v>
      </c>
      <c r="P73" s="3">
        <f t="shared" si="4"/>
        <v>16.875263999999998</v>
      </c>
      <c r="Q73" s="3">
        <f t="shared" si="4"/>
        <v>16.875263999999998</v>
      </c>
      <c r="R73" s="3">
        <f t="shared" si="4"/>
        <v>16.875263999999998</v>
      </c>
      <c r="S73" s="3">
        <f t="shared" si="4"/>
        <v>16.875263999999998</v>
      </c>
      <c r="T73" s="3">
        <f t="shared" si="4"/>
        <v>16.875263999999998</v>
      </c>
      <c r="U73" s="3">
        <f t="shared" si="4"/>
        <v>16.875263999999998</v>
      </c>
      <c r="V73" s="3">
        <f t="shared" si="4"/>
        <v>16.875263999999998</v>
      </c>
      <c r="W73" s="3">
        <f t="shared" si="4"/>
        <v>16.875263999999998</v>
      </c>
      <c r="X73" s="3">
        <f t="shared" si="4"/>
        <v>16.875263999999998</v>
      </c>
      <c r="Y73" s="3">
        <f t="shared" si="4"/>
        <v>16.875263999999998</v>
      </c>
      <c r="Z73" s="3">
        <f t="shared" si="4"/>
        <v>16.875263999999998</v>
      </c>
      <c r="AA73" s="3">
        <f t="shared" si="4"/>
        <v>16.875263999999998</v>
      </c>
      <c r="AB73" s="3">
        <f t="shared" si="4"/>
        <v>16.875263999999998</v>
      </c>
      <c r="AC73" s="3">
        <f t="shared" si="4"/>
        <v>16.875263999999998</v>
      </c>
      <c r="AD73" s="3">
        <f t="shared" si="4"/>
        <v>16.875263999999998</v>
      </c>
      <c r="AE73" s="3">
        <f t="shared" si="4"/>
        <v>16.875263999999998</v>
      </c>
      <c r="AF73" s="3">
        <f t="shared" si="4"/>
        <v>16.875263999999998</v>
      </c>
      <c r="AG73" s="3">
        <f t="shared" si="4"/>
        <v>16.875263999999998</v>
      </c>
      <c r="AH73" s="3">
        <f t="shared" si="4"/>
        <v>16.875263999999998</v>
      </c>
      <c r="AI73" s="3">
        <f t="shared" si="4"/>
        <v>16.875263999999998</v>
      </c>
      <c r="AJ73" s="3">
        <f t="shared" si="4"/>
        <v>16.875263999999998</v>
      </c>
    </row>
    <row r="74" spans="2:36" x14ac:dyDescent="0.25">
      <c r="B74" t="s">
        <v>108</v>
      </c>
      <c r="D74" t="s">
        <v>114</v>
      </c>
      <c r="E74">
        <v>3</v>
      </c>
      <c r="F74" s="3">
        <f t="shared" ref="F74:AJ74" si="5">F24</f>
        <v>57</v>
      </c>
      <c r="G74" s="3">
        <f t="shared" si="5"/>
        <v>57</v>
      </c>
      <c r="H74" s="3">
        <f t="shared" si="5"/>
        <v>57</v>
      </c>
      <c r="I74" s="3">
        <f t="shared" si="5"/>
        <v>57</v>
      </c>
      <c r="J74" s="3">
        <f t="shared" si="5"/>
        <v>57</v>
      </c>
      <c r="K74" s="3">
        <f t="shared" si="5"/>
        <v>57</v>
      </c>
      <c r="L74" s="3">
        <f t="shared" si="5"/>
        <v>57</v>
      </c>
      <c r="M74" s="3">
        <f t="shared" si="5"/>
        <v>57</v>
      </c>
      <c r="N74" s="3">
        <f t="shared" si="5"/>
        <v>57</v>
      </c>
      <c r="O74" s="3">
        <f t="shared" si="5"/>
        <v>57</v>
      </c>
      <c r="P74" s="3">
        <f t="shared" si="5"/>
        <v>57</v>
      </c>
      <c r="Q74" s="3">
        <f t="shared" si="5"/>
        <v>57</v>
      </c>
      <c r="R74" s="3">
        <f t="shared" si="5"/>
        <v>57</v>
      </c>
      <c r="S74" s="3">
        <f t="shared" si="5"/>
        <v>57</v>
      </c>
      <c r="T74" s="3">
        <f t="shared" si="5"/>
        <v>57</v>
      </c>
      <c r="U74" s="3">
        <f t="shared" si="5"/>
        <v>57</v>
      </c>
      <c r="V74" s="3">
        <f t="shared" si="5"/>
        <v>57</v>
      </c>
      <c r="W74" s="3">
        <f t="shared" si="5"/>
        <v>57</v>
      </c>
      <c r="X74" s="3">
        <f t="shared" si="5"/>
        <v>57</v>
      </c>
      <c r="Y74" s="3">
        <f t="shared" si="5"/>
        <v>57</v>
      </c>
      <c r="Z74" s="3">
        <f t="shared" si="5"/>
        <v>57</v>
      </c>
      <c r="AA74" s="3">
        <f t="shared" si="5"/>
        <v>57</v>
      </c>
      <c r="AB74" s="3">
        <f t="shared" si="5"/>
        <v>57</v>
      </c>
      <c r="AC74" s="3">
        <f t="shared" si="5"/>
        <v>57</v>
      </c>
      <c r="AD74" s="3">
        <f t="shared" si="5"/>
        <v>57</v>
      </c>
      <c r="AE74" s="3">
        <f t="shared" si="5"/>
        <v>57</v>
      </c>
      <c r="AF74" s="3">
        <f t="shared" si="5"/>
        <v>57</v>
      </c>
      <c r="AG74" s="3">
        <f t="shared" si="5"/>
        <v>57</v>
      </c>
      <c r="AH74" s="3">
        <f t="shared" si="5"/>
        <v>57</v>
      </c>
      <c r="AI74" s="3">
        <f t="shared" si="5"/>
        <v>57</v>
      </c>
      <c r="AJ74" s="3">
        <f t="shared" si="5"/>
        <v>57</v>
      </c>
    </row>
    <row r="75" spans="2:36" x14ac:dyDescent="0.25">
      <c r="B75" t="s">
        <v>113</v>
      </c>
      <c r="D75" t="s">
        <v>112</v>
      </c>
      <c r="E75" t="s">
        <v>111</v>
      </c>
      <c r="F75" s="3">
        <f t="shared" ref="F75:AJ75" si="6">F56</f>
        <v>52.947498072477316</v>
      </c>
      <c r="G75" s="3">
        <f t="shared" si="6"/>
        <v>55.579442171173746</v>
      </c>
      <c r="H75" s="3">
        <f t="shared" si="6"/>
        <v>58.037492275562201</v>
      </c>
      <c r="I75" s="3">
        <f t="shared" si="6"/>
        <v>60.635393732394824</v>
      </c>
      <c r="J75" s="3">
        <f t="shared" si="6"/>
        <v>63.315876624205877</v>
      </c>
      <c r="K75" s="3">
        <f t="shared" si="6"/>
        <v>66.051714174318846</v>
      </c>
      <c r="L75" s="3">
        <f t="shared" si="6"/>
        <v>68.349534315063238</v>
      </c>
      <c r="M75" s="3">
        <f t="shared" si="6"/>
        <v>70.60820395480259</v>
      </c>
      <c r="N75" s="3">
        <f t="shared" si="6"/>
        <v>73.005873316547749</v>
      </c>
      <c r="O75" s="3">
        <f t="shared" si="6"/>
        <v>75.478913453116917</v>
      </c>
      <c r="P75" s="3">
        <f t="shared" si="6"/>
        <v>78.033726168749581</v>
      </c>
      <c r="Q75" s="3">
        <f t="shared" si="6"/>
        <v>80.51347976927994</v>
      </c>
      <c r="R75" s="3">
        <f t="shared" si="6"/>
        <v>82.998374025950838</v>
      </c>
      <c r="S75" s="3">
        <f t="shared" si="6"/>
        <v>85.417682993530349</v>
      </c>
      <c r="T75" s="3">
        <f t="shared" si="6"/>
        <v>87.909199879112307</v>
      </c>
      <c r="U75" s="3">
        <f t="shared" si="6"/>
        <v>90.599949186044313</v>
      </c>
      <c r="V75" s="3">
        <f t="shared" si="6"/>
        <v>93.421407201148597</v>
      </c>
      <c r="W75" s="3">
        <f t="shared" si="6"/>
        <v>96.264624693249417</v>
      </c>
      <c r="X75" s="3">
        <f t="shared" si="6"/>
        <v>99.268432982854776</v>
      </c>
      <c r="Y75" s="3">
        <f t="shared" si="6"/>
        <v>102.39432249850358</v>
      </c>
      <c r="Z75" s="3">
        <f t="shared" si="6"/>
        <v>105.44849407305487</v>
      </c>
      <c r="AA75" s="3">
        <f t="shared" si="6"/>
        <v>108.12902611189722</v>
      </c>
      <c r="AB75" s="3">
        <f t="shared" si="6"/>
        <v>110.80900682647456</v>
      </c>
      <c r="AC75" s="3">
        <f t="shared" si="6"/>
        <v>113.54300817914947</v>
      </c>
      <c r="AD75" s="3">
        <f t="shared" si="6"/>
        <v>116.34557001716118</v>
      </c>
      <c r="AE75" s="3">
        <f t="shared" si="6"/>
        <v>119.19694584860304</v>
      </c>
      <c r="AF75" s="3">
        <f t="shared" si="6"/>
        <v>122.06272243803282</v>
      </c>
      <c r="AG75" s="3">
        <f t="shared" si="6"/>
        <v>124.95170555150665</v>
      </c>
      <c r="AH75" s="3">
        <f t="shared" si="6"/>
        <v>128.04170727314312</v>
      </c>
      <c r="AI75" s="3">
        <f t="shared" si="6"/>
        <v>131.13510541921758</v>
      </c>
      <c r="AJ75" s="3">
        <f t="shared" si="6"/>
        <v>134.18892477785909</v>
      </c>
    </row>
    <row r="76" spans="2:36" x14ac:dyDescent="0.25">
      <c r="B76" t="s">
        <v>110</v>
      </c>
      <c r="C76" t="s">
        <v>109</v>
      </c>
      <c r="D76" t="s">
        <v>109</v>
      </c>
      <c r="F76" s="3">
        <f t="shared" ref="F76:AJ76" si="7">SUM(F72:F74)-F75</f>
        <v>150.97322723984735</v>
      </c>
      <c r="G76" s="3">
        <f t="shared" si="7"/>
        <v>148.34128314115091</v>
      </c>
      <c r="H76" s="3">
        <f t="shared" si="7"/>
        <v>145.88323303676248</v>
      </c>
      <c r="I76" s="3">
        <f t="shared" si="7"/>
        <v>143.28533157992985</v>
      </c>
      <c r="J76" s="3">
        <f t="shared" si="7"/>
        <v>140.60484868811878</v>
      </c>
      <c r="K76" s="3">
        <f t="shared" si="7"/>
        <v>137.86901113800582</v>
      </c>
      <c r="L76" s="3">
        <f t="shared" si="7"/>
        <v>135.57119099726143</v>
      </c>
      <c r="M76" s="3">
        <f t="shared" si="7"/>
        <v>133.31252135752209</v>
      </c>
      <c r="N76" s="3">
        <f t="shared" si="7"/>
        <v>130.91485199577693</v>
      </c>
      <c r="O76" s="3">
        <f t="shared" si="7"/>
        <v>128.44181185920775</v>
      </c>
      <c r="P76" s="3">
        <f t="shared" si="7"/>
        <v>125.88699914357508</v>
      </c>
      <c r="Q76" s="3">
        <f t="shared" si="7"/>
        <v>123.40724554304472</v>
      </c>
      <c r="R76" s="3">
        <f t="shared" si="7"/>
        <v>120.92235128637383</v>
      </c>
      <c r="S76" s="3">
        <f t="shared" si="7"/>
        <v>118.50304231879431</v>
      </c>
      <c r="T76" s="3">
        <f t="shared" si="7"/>
        <v>116.01152543321236</v>
      </c>
      <c r="U76" s="3">
        <f t="shared" si="7"/>
        <v>113.32077612628035</v>
      </c>
      <c r="V76" s="3">
        <f t="shared" si="7"/>
        <v>110.49931811117607</v>
      </c>
      <c r="W76" s="3">
        <f t="shared" si="7"/>
        <v>107.65610061907525</v>
      </c>
      <c r="X76" s="3">
        <f t="shared" si="7"/>
        <v>104.65229232946989</v>
      </c>
      <c r="Y76" s="3">
        <f t="shared" si="7"/>
        <v>101.52640281382108</v>
      </c>
      <c r="Z76" s="3">
        <f t="shared" si="7"/>
        <v>98.472231239269789</v>
      </c>
      <c r="AA76" s="3">
        <f t="shared" si="7"/>
        <v>95.791699200427445</v>
      </c>
      <c r="AB76" s="3">
        <f t="shared" si="7"/>
        <v>93.111718485850105</v>
      </c>
      <c r="AC76" s="3">
        <f t="shared" si="7"/>
        <v>90.377717133175196</v>
      </c>
      <c r="AD76" s="3">
        <f t="shared" si="7"/>
        <v>87.575155295163484</v>
      </c>
      <c r="AE76" s="3">
        <f t="shared" si="7"/>
        <v>84.723779463721627</v>
      </c>
      <c r="AF76" s="3">
        <f t="shared" si="7"/>
        <v>81.858002874291842</v>
      </c>
      <c r="AG76" s="3">
        <f t="shared" si="7"/>
        <v>78.969019760818014</v>
      </c>
      <c r="AH76" s="3">
        <f t="shared" si="7"/>
        <v>75.879018039181545</v>
      </c>
      <c r="AI76" s="3">
        <f t="shared" si="7"/>
        <v>72.785619893107082</v>
      </c>
      <c r="AJ76" s="3">
        <f t="shared" si="7"/>
        <v>69.731800534465577</v>
      </c>
    </row>
    <row r="77" spans="2:36" x14ac:dyDescent="0.25">
      <c r="B77" t="s">
        <v>108</v>
      </c>
      <c r="D77" t="s">
        <v>107</v>
      </c>
      <c r="E77">
        <v>4</v>
      </c>
      <c r="F77" s="3">
        <f t="shared" ref="F77:AJ77" si="8">SUM(F15:F18)+F25+F27</f>
        <v>6636.9230786346398</v>
      </c>
      <c r="G77" s="3">
        <f t="shared" si="8"/>
        <v>6636.9230786346398</v>
      </c>
      <c r="H77" s="3">
        <f t="shared" si="8"/>
        <v>6636.9230786346398</v>
      </c>
      <c r="I77" s="3">
        <f t="shared" si="8"/>
        <v>6636.9230786346398</v>
      </c>
      <c r="J77" s="3">
        <f t="shared" si="8"/>
        <v>6636.9230786346398</v>
      </c>
      <c r="K77" s="3">
        <f t="shared" si="8"/>
        <v>6636.9230786346398</v>
      </c>
      <c r="L77" s="3">
        <f t="shared" si="8"/>
        <v>6636.9230786346398</v>
      </c>
      <c r="M77" s="3">
        <f t="shared" si="8"/>
        <v>6636.9230786346398</v>
      </c>
      <c r="N77" s="3">
        <f t="shared" si="8"/>
        <v>6636.9230786346398</v>
      </c>
      <c r="O77" s="3">
        <f t="shared" si="8"/>
        <v>6636.9230786346398</v>
      </c>
      <c r="P77" s="3">
        <f t="shared" si="8"/>
        <v>6636.9230786346398</v>
      </c>
      <c r="Q77" s="3">
        <f t="shared" si="8"/>
        <v>6636.9230786346398</v>
      </c>
      <c r="R77" s="3">
        <f t="shared" si="8"/>
        <v>6636.9230786346398</v>
      </c>
      <c r="S77" s="3">
        <f t="shared" si="8"/>
        <v>6636.9230786346398</v>
      </c>
      <c r="T77" s="3">
        <f t="shared" si="8"/>
        <v>6636.9230786346398</v>
      </c>
      <c r="U77" s="3">
        <f t="shared" si="8"/>
        <v>6636.9230786346398</v>
      </c>
      <c r="V77" s="3">
        <f t="shared" si="8"/>
        <v>6636.9230786346398</v>
      </c>
      <c r="W77" s="3">
        <f t="shared" si="8"/>
        <v>6636.9230786346398</v>
      </c>
      <c r="X77" s="3">
        <f t="shared" si="8"/>
        <v>6636.9230786346398</v>
      </c>
      <c r="Y77" s="3">
        <f t="shared" si="8"/>
        <v>6636.9230786346398</v>
      </c>
      <c r="Z77" s="3">
        <f t="shared" si="8"/>
        <v>6636.9230786346398</v>
      </c>
      <c r="AA77" s="3">
        <f t="shared" si="8"/>
        <v>6636.9230786346398</v>
      </c>
      <c r="AB77" s="3">
        <f t="shared" si="8"/>
        <v>6636.9230786346398</v>
      </c>
      <c r="AC77" s="3">
        <f t="shared" si="8"/>
        <v>6636.9230786346398</v>
      </c>
      <c r="AD77" s="3">
        <f t="shared" si="8"/>
        <v>6636.9230786346398</v>
      </c>
      <c r="AE77" s="3">
        <f t="shared" si="8"/>
        <v>6636.9230786346398</v>
      </c>
      <c r="AF77" s="3">
        <f t="shared" si="8"/>
        <v>6636.9230786346398</v>
      </c>
      <c r="AG77" s="3">
        <f t="shared" si="8"/>
        <v>6636.9230786346398</v>
      </c>
      <c r="AH77" s="3">
        <f t="shared" si="8"/>
        <v>6636.9230786346398</v>
      </c>
      <c r="AI77" s="3">
        <f t="shared" si="8"/>
        <v>6636.9230786346398</v>
      </c>
      <c r="AJ77" s="3">
        <f t="shared" si="8"/>
        <v>6636.9230786346398</v>
      </c>
    </row>
    <row r="78" spans="2:36" x14ac:dyDescent="0.25">
      <c r="B78" t="s">
        <v>106</v>
      </c>
      <c r="C78" t="s">
        <v>105</v>
      </c>
      <c r="D78" t="s">
        <v>105</v>
      </c>
      <c r="F78" s="3">
        <f t="shared" ref="F78:AJ78" si="9">F77</f>
        <v>6636.9230786346398</v>
      </c>
      <c r="G78" s="3">
        <f t="shared" si="9"/>
        <v>6636.9230786346398</v>
      </c>
      <c r="H78" s="3">
        <f t="shared" si="9"/>
        <v>6636.9230786346398</v>
      </c>
      <c r="I78" s="3">
        <f t="shared" si="9"/>
        <v>6636.9230786346398</v>
      </c>
      <c r="J78" s="3">
        <f t="shared" si="9"/>
        <v>6636.9230786346398</v>
      </c>
      <c r="K78" s="3">
        <f t="shared" si="9"/>
        <v>6636.9230786346398</v>
      </c>
      <c r="L78" s="3">
        <f t="shared" si="9"/>
        <v>6636.9230786346398</v>
      </c>
      <c r="M78" s="3">
        <f t="shared" si="9"/>
        <v>6636.9230786346398</v>
      </c>
      <c r="N78" s="3">
        <f t="shared" si="9"/>
        <v>6636.9230786346398</v>
      </c>
      <c r="O78" s="3">
        <f t="shared" si="9"/>
        <v>6636.9230786346398</v>
      </c>
      <c r="P78" s="3">
        <f t="shared" si="9"/>
        <v>6636.9230786346398</v>
      </c>
      <c r="Q78" s="3">
        <f t="shared" si="9"/>
        <v>6636.9230786346398</v>
      </c>
      <c r="R78" s="3">
        <f t="shared" si="9"/>
        <v>6636.9230786346398</v>
      </c>
      <c r="S78" s="3">
        <f t="shared" si="9"/>
        <v>6636.9230786346398</v>
      </c>
      <c r="T78" s="3">
        <f t="shared" si="9"/>
        <v>6636.9230786346398</v>
      </c>
      <c r="U78" s="3">
        <f t="shared" si="9"/>
        <v>6636.9230786346398</v>
      </c>
      <c r="V78" s="3">
        <f t="shared" si="9"/>
        <v>6636.9230786346398</v>
      </c>
      <c r="W78" s="3">
        <f t="shared" si="9"/>
        <v>6636.9230786346398</v>
      </c>
      <c r="X78" s="3">
        <f t="shared" si="9"/>
        <v>6636.9230786346398</v>
      </c>
      <c r="Y78" s="3">
        <f t="shared" si="9"/>
        <v>6636.9230786346398</v>
      </c>
      <c r="Z78" s="3">
        <f t="shared" si="9"/>
        <v>6636.9230786346398</v>
      </c>
      <c r="AA78" s="3">
        <f t="shared" si="9"/>
        <v>6636.9230786346398</v>
      </c>
      <c r="AB78" s="3">
        <f t="shared" si="9"/>
        <v>6636.9230786346398</v>
      </c>
      <c r="AC78" s="3">
        <f t="shared" si="9"/>
        <v>6636.9230786346398</v>
      </c>
      <c r="AD78" s="3">
        <f t="shared" si="9"/>
        <v>6636.9230786346398</v>
      </c>
      <c r="AE78" s="3">
        <f t="shared" si="9"/>
        <v>6636.9230786346398</v>
      </c>
      <c r="AF78" s="3">
        <f t="shared" si="9"/>
        <v>6636.9230786346398</v>
      </c>
      <c r="AG78" s="3">
        <f t="shared" si="9"/>
        <v>6636.9230786346398</v>
      </c>
      <c r="AH78" s="3">
        <f t="shared" si="9"/>
        <v>6636.9230786346398</v>
      </c>
      <c r="AI78" s="3">
        <f t="shared" si="9"/>
        <v>6636.9230786346398</v>
      </c>
      <c r="AJ78" s="3">
        <f t="shared" si="9"/>
        <v>6636.9230786346398</v>
      </c>
    </row>
    <row r="79" spans="2:36" x14ac:dyDescent="0.25">
      <c r="B79" t="s">
        <v>104</v>
      </c>
      <c r="F79" s="3">
        <f t="shared" ref="F79:AJ79" si="10">F76+F78</f>
        <v>6787.8963058744866</v>
      </c>
      <c r="G79" s="3">
        <f t="shared" si="10"/>
        <v>6785.2643617757903</v>
      </c>
      <c r="H79" s="3">
        <f t="shared" si="10"/>
        <v>6782.806311671402</v>
      </c>
      <c r="I79" s="3">
        <f t="shared" si="10"/>
        <v>6780.20841021457</v>
      </c>
      <c r="J79" s="3">
        <f t="shared" si="10"/>
        <v>6777.5279273227588</v>
      </c>
      <c r="K79" s="3">
        <f t="shared" si="10"/>
        <v>6774.7920897726453</v>
      </c>
      <c r="L79" s="3">
        <f t="shared" si="10"/>
        <v>6772.4942696319013</v>
      </c>
      <c r="M79" s="3">
        <f t="shared" si="10"/>
        <v>6770.235599992162</v>
      </c>
      <c r="N79" s="3">
        <f t="shared" si="10"/>
        <v>6767.8379306304168</v>
      </c>
      <c r="O79" s="3">
        <f t="shared" si="10"/>
        <v>6765.3648904938473</v>
      </c>
      <c r="P79" s="3">
        <f t="shared" si="10"/>
        <v>6762.8100777782147</v>
      </c>
      <c r="Q79" s="3">
        <f t="shared" si="10"/>
        <v>6760.3303241776848</v>
      </c>
      <c r="R79" s="3">
        <f t="shared" si="10"/>
        <v>6757.8454299210134</v>
      </c>
      <c r="S79" s="3">
        <f t="shared" si="10"/>
        <v>6755.4261209534343</v>
      </c>
      <c r="T79" s="3">
        <f t="shared" si="10"/>
        <v>6752.934604067852</v>
      </c>
      <c r="U79" s="3">
        <f t="shared" si="10"/>
        <v>6750.2438547609199</v>
      </c>
      <c r="V79" s="3">
        <f t="shared" si="10"/>
        <v>6747.4223967458156</v>
      </c>
      <c r="W79" s="3">
        <f t="shared" si="10"/>
        <v>6744.5791792537148</v>
      </c>
      <c r="X79" s="3">
        <f t="shared" si="10"/>
        <v>6741.5753709641094</v>
      </c>
      <c r="Y79" s="3">
        <f t="shared" si="10"/>
        <v>6738.4494814484606</v>
      </c>
      <c r="Z79" s="3">
        <f t="shared" si="10"/>
        <v>6735.3953098739094</v>
      </c>
      <c r="AA79" s="3">
        <f t="shared" si="10"/>
        <v>6732.7147778350673</v>
      </c>
      <c r="AB79" s="3">
        <f t="shared" si="10"/>
        <v>6730.0347971204901</v>
      </c>
      <c r="AC79" s="3">
        <f t="shared" si="10"/>
        <v>6727.3007957678146</v>
      </c>
      <c r="AD79" s="3">
        <f t="shared" si="10"/>
        <v>6724.4982339298031</v>
      </c>
      <c r="AE79" s="3">
        <f t="shared" si="10"/>
        <v>6721.646858098361</v>
      </c>
      <c r="AF79" s="3">
        <f t="shared" si="10"/>
        <v>6718.7810815089315</v>
      </c>
      <c r="AG79" s="3">
        <f t="shared" si="10"/>
        <v>6715.8920983954577</v>
      </c>
      <c r="AH79" s="3">
        <f t="shared" si="10"/>
        <v>6712.8020966738213</v>
      </c>
      <c r="AI79" s="3">
        <f t="shared" si="10"/>
        <v>6709.7086985277465</v>
      </c>
      <c r="AJ79" s="3">
        <f t="shared" si="10"/>
        <v>6706.6548791691057</v>
      </c>
    </row>
    <row r="81" spans="2:36" x14ac:dyDescent="0.25">
      <c r="B81" s="4" t="s">
        <v>103</v>
      </c>
    </row>
    <row r="82" spans="2:36" x14ac:dyDescent="0.25">
      <c r="B82" t="s">
        <v>102</v>
      </c>
      <c r="C82" t="s">
        <v>101</v>
      </c>
      <c r="D82" t="s">
        <v>100</v>
      </c>
      <c r="E82" t="s">
        <v>99</v>
      </c>
      <c r="F82" t="s">
        <v>98</v>
      </c>
      <c r="G82" t="s">
        <v>97</v>
      </c>
      <c r="H82" t="s">
        <v>96</v>
      </c>
      <c r="I82" t="s">
        <v>95</v>
      </c>
      <c r="J82" t="s">
        <v>94</v>
      </c>
      <c r="K82" t="s">
        <v>93</v>
      </c>
      <c r="L82" t="s">
        <v>92</v>
      </c>
      <c r="M82" t="s">
        <v>91</v>
      </c>
      <c r="N82" t="s">
        <v>90</v>
      </c>
      <c r="O82" t="s">
        <v>89</v>
      </c>
      <c r="P82" t="s">
        <v>88</v>
      </c>
      <c r="Q82" t="s">
        <v>87</v>
      </c>
      <c r="R82" t="s">
        <v>86</v>
      </c>
      <c r="S82" t="s">
        <v>85</v>
      </c>
      <c r="T82" t="s">
        <v>84</v>
      </c>
      <c r="U82" t="s">
        <v>83</v>
      </c>
      <c r="V82" t="s">
        <v>82</v>
      </c>
      <c r="W82" t="s">
        <v>81</v>
      </c>
      <c r="X82" t="s">
        <v>80</v>
      </c>
      <c r="Y82" t="s">
        <v>79</v>
      </c>
      <c r="Z82" t="s">
        <v>78</v>
      </c>
      <c r="AA82" t="s">
        <v>77</v>
      </c>
      <c r="AB82" t="s">
        <v>76</v>
      </c>
      <c r="AC82" t="s">
        <v>75</v>
      </c>
      <c r="AD82" t="s">
        <v>74</v>
      </c>
      <c r="AE82" t="s">
        <v>73</v>
      </c>
      <c r="AF82" t="s">
        <v>72</v>
      </c>
      <c r="AG82" t="s">
        <v>71</v>
      </c>
      <c r="AH82" t="s">
        <v>70</v>
      </c>
      <c r="AI82" t="s">
        <v>69</v>
      </c>
      <c r="AJ82" t="s">
        <v>68</v>
      </c>
    </row>
    <row r="83" spans="2:36" x14ac:dyDescent="0.25">
      <c r="B83" t="s">
        <v>65</v>
      </c>
      <c r="C83" t="s">
        <v>67</v>
      </c>
      <c r="E83" t="s">
        <v>67</v>
      </c>
      <c r="F83" s="3">
        <f t="shared" ref="F83:AJ83" si="11">SUM(F28:F29)-F67</f>
        <v>7152.674251894412</v>
      </c>
      <c r="G83" s="3">
        <f t="shared" si="11"/>
        <v>7148.2708917944892</v>
      </c>
      <c r="H83" s="3">
        <f t="shared" si="11"/>
        <v>7143.8043998649428</v>
      </c>
      <c r="I83" s="3">
        <f t="shared" si="11"/>
        <v>7139.3114315900057</v>
      </c>
      <c r="J83" s="3">
        <f t="shared" si="11"/>
        <v>7134.8167077504122</v>
      </c>
      <c r="K83" s="3">
        <f t="shared" si="11"/>
        <v>7130.2417214277766</v>
      </c>
      <c r="L83" s="3">
        <f t="shared" si="11"/>
        <v>7125.5553496749244</v>
      </c>
      <c r="M83" s="3">
        <f t="shared" si="11"/>
        <v>7120.7302535422332</v>
      </c>
      <c r="N83" s="3">
        <f t="shared" si="11"/>
        <v>7115.7444066796306</v>
      </c>
      <c r="O83" s="3">
        <f t="shared" si="11"/>
        <v>7110.5778495753129</v>
      </c>
      <c r="P83" s="3">
        <f t="shared" si="11"/>
        <v>7105.2010419141698</v>
      </c>
      <c r="Q83" s="3">
        <f t="shared" si="11"/>
        <v>7099.6050664206959</v>
      </c>
      <c r="R83" s="3">
        <f t="shared" si="11"/>
        <v>7093.7908640906035</v>
      </c>
      <c r="S83" s="3">
        <f t="shared" si="11"/>
        <v>7087.775560663873</v>
      </c>
      <c r="T83" s="3">
        <f t="shared" si="11"/>
        <v>7081.5590447118238</v>
      </c>
      <c r="U83" s="3">
        <f t="shared" si="11"/>
        <v>7075.1357025908692</v>
      </c>
      <c r="V83" s="3">
        <f t="shared" si="11"/>
        <v>7068.4060977371782</v>
      </c>
      <c r="W83" s="3">
        <f t="shared" si="11"/>
        <v>7061.4539898697958</v>
      </c>
      <c r="X83" s="3">
        <f t="shared" si="11"/>
        <v>7054.6144572065868</v>
      </c>
      <c r="Y83" s="3">
        <f t="shared" si="11"/>
        <v>7047.6219701318942</v>
      </c>
      <c r="Z83" s="3">
        <f t="shared" si="11"/>
        <v>7040.4371380226539</v>
      </c>
      <c r="AA83" s="3">
        <f t="shared" si="11"/>
        <v>7033.1115096570684</v>
      </c>
      <c r="AB83" s="3">
        <f t="shared" si="11"/>
        <v>7025.6905712233229</v>
      </c>
      <c r="AC83" s="3">
        <f t="shared" si="11"/>
        <v>7018.1395475255104</v>
      </c>
      <c r="AD83" s="3">
        <f t="shared" si="11"/>
        <v>7010.4489980352255</v>
      </c>
      <c r="AE83" s="3">
        <f t="shared" si="11"/>
        <v>7002.6528372828989</v>
      </c>
      <c r="AF83" s="3">
        <f t="shared" si="11"/>
        <v>6994.7671285112438</v>
      </c>
      <c r="AG83" s="3">
        <f t="shared" si="11"/>
        <v>6986.8091625401248</v>
      </c>
      <c r="AH83" s="3">
        <f t="shared" si="11"/>
        <v>6978.7924621831762</v>
      </c>
      <c r="AI83" s="3">
        <f t="shared" si="11"/>
        <v>6970.6572865964472</v>
      </c>
      <c r="AJ83" s="3">
        <f t="shared" si="11"/>
        <v>6962.4223089649204</v>
      </c>
    </row>
    <row r="84" spans="2:36" x14ac:dyDescent="0.25">
      <c r="B84" t="s">
        <v>65</v>
      </c>
      <c r="C84" t="s">
        <v>66</v>
      </c>
      <c r="E84" t="s">
        <v>66</v>
      </c>
      <c r="F84" s="3">
        <f t="shared" ref="F84:AJ84" si="12">SUM(F30:F32)-F66</f>
        <v>7.2289896120018682</v>
      </c>
      <c r="G84" s="3">
        <f t="shared" si="12"/>
        <v>16.139665414715992</v>
      </c>
      <c r="H84" s="3">
        <f t="shared" si="12"/>
        <v>25.717945145529384</v>
      </c>
      <c r="I84" s="3">
        <f t="shared" si="12"/>
        <v>36.294950464596766</v>
      </c>
      <c r="J84" s="3">
        <f t="shared" si="12"/>
        <v>50.11147664247882</v>
      </c>
      <c r="K84" s="3">
        <f t="shared" si="12"/>
        <v>67.334809887279562</v>
      </c>
      <c r="L84" s="3">
        <f t="shared" si="12"/>
        <v>85.688917386684636</v>
      </c>
      <c r="M84" s="3">
        <f t="shared" si="12"/>
        <v>105.9699344582516</v>
      </c>
      <c r="N84" s="3">
        <f t="shared" si="12"/>
        <v>128.45659776771978</v>
      </c>
      <c r="O84" s="3">
        <f t="shared" si="12"/>
        <v>151.65683875603253</v>
      </c>
      <c r="P84" s="3">
        <f t="shared" si="12"/>
        <v>177.83908569966496</v>
      </c>
      <c r="Q84" s="3">
        <f t="shared" si="12"/>
        <v>205.96845837712993</v>
      </c>
      <c r="R84" s="3">
        <f t="shared" si="12"/>
        <v>237.88451465885316</v>
      </c>
      <c r="S84" s="3">
        <f t="shared" si="12"/>
        <v>274.99853866724743</v>
      </c>
      <c r="T84" s="3">
        <f t="shared" si="12"/>
        <v>319.29231918671991</v>
      </c>
      <c r="U84" s="3">
        <f t="shared" si="12"/>
        <v>368.9677255016245</v>
      </c>
      <c r="V84" s="3">
        <f t="shared" si="12"/>
        <v>426.3442653688258</v>
      </c>
      <c r="W84" s="3">
        <f t="shared" si="12"/>
        <v>490.4854461831502</v>
      </c>
      <c r="X84" s="3">
        <f t="shared" si="12"/>
        <v>560.09054691182064</v>
      </c>
      <c r="Y84" s="3">
        <f t="shared" si="12"/>
        <v>634.20184283151912</v>
      </c>
      <c r="Z84" s="3">
        <f t="shared" si="12"/>
        <v>712.62393301133454</v>
      </c>
      <c r="AA84" s="3">
        <f t="shared" si="12"/>
        <v>796.49564227215353</v>
      </c>
      <c r="AB84" s="3">
        <f t="shared" si="12"/>
        <v>886.31899222270545</v>
      </c>
      <c r="AC84" s="3">
        <f t="shared" si="12"/>
        <v>981.54839964795667</v>
      </c>
      <c r="AD84" s="3">
        <f t="shared" si="12"/>
        <v>1080.6750463539174</v>
      </c>
      <c r="AE84" s="3">
        <f t="shared" si="12"/>
        <v>1183.4407352077226</v>
      </c>
      <c r="AF84" s="3">
        <f t="shared" si="12"/>
        <v>1289.3223154308848</v>
      </c>
      <c r="AG84" s="3">
        <f t="shared" si="12"/>
        <v>1397.6209063403192</v>
      </c>
      <c r="AH84" s="3">
        <f t="shared" si="12"/>
        <v>1507.8814174074346</v>
      </c>
      <c r="AI84" s="3">
        <f t="shared" si="12"/>
        <v>1621.2123569287355</v>
      </c>
      <c r="AJ84" s="3">
        <f t="shared" si="12"/>
        <v>1737.7320257346012</v>
      </c>
    </row>
    <row r="85" spans="2:36" x14ac:dyDescent="0.25">
      <c r="B85" t="s">
        <v>65</v>
      </c>
      <c r="C85" t="s">
        <v>64</v>
      </c>
      <c r="E85" t="s">
        <v>63</v>
      </c>
      <c r="F85" s="3">
        <f t="shared" ref="F85:AJ85" si="13">SUM(F33:F34)-F68</f>
        <v>63.055867911142457</v>
      </c>
      <c r="G85" s="3">
        <f t="shared" si="13"/>
        <v>135.42346492178706</v>
      </c>
      <c r="H85" s="3">
        <f t="shared" si="13"/>
        <v>225.36083260067767</v>
      </c>
      <c r="I85" s="3">
        <f t="shared" si="13"/>
        <v>330.97839484143287</v>
      </c>
      <c r="J85" s="3">
        <f t="shared" si="13"/>
        <v>445.37548710305009</v>
      </c>
      <c r="K85" s="3">
        <f t="shared" si="13"/>
        <v>569.09745930499207</v>
      </c>
      <c r="L85" s="3">
        <f t="shared" si="13"/>
        <v>705.01159118286876</v>
      </c>
      <c r="M85" s="3">
        <f t="shared" si="13"/>
        <v>856.10701142396874</v>
      </c>
      <c r="N85" s="3">
        <f t="shared" si="13"/>
        <v>1018.5207665954633</v>
      </c>
      <c r="O85" s="3">
        <f t="shared" si="13"/>
        <v>1188.1630958541386</v>
      </c>
      <c r="P85" s="3">
        <f t="shared" si="13"/>
        <v>1360.3329991435855</v>
      </c>
      <c r="Q85" s="3">
        <f t="shared" si="13"/>
        <v>1536.5718002628334</v>
      </c>
      <c r="R85" s="3">
        <f t="shared" si="13"/>
        <v>1710.2710294729668</v>
      </c>
      <c r="S85" s="3">
        <f t="shared" si="13"/>
        <v>1870.5382339006726</v>
      </c>
      <c r="T85" s="3">
        <f t="shared" si="13"/>
        <v>2010.0330664829048</v>
      </c>
      <c r="U85" s="3">
        <f t="shared" si="13"/>
        <v>2129.6335940406802</v>
      </c>
      <c r="V85" s="3">
        <f t="shared" si="13"/>
        <v>2230.123136648941</v>
      </c>
      <c r="W85" s="3">
        <f t="shared" si="13"/>
        <v>2315.1115584033164</v>
      </c>
      <c r="X85" s="3">
        <f t="shared" si="13"/>
        <v>2386.8721709121742</v>
      </c>
      <c r="Y85" s="3">
        <f t="shared" si="13"/>
        <v>2448.3280394253593</v>
      </c>
      <c r="Z85" s="3">
        <f t="shared" si="13"/>
        <v>2501.5738373202284</v>
      </c>
      <c r="AA85" s="3">
        <f t="shared" si="13"/>
        <v>2546.5158085050471</v>
      </c>
      <c r="AB85" s="3">
        <f t="shared" si="13"/>
        <v>2588.3504412574139</v>
      </c>
      <c r="AC85" s="3">
        <f t="shared" si="13"/>
        <v>2628.5553267881764</v>
      </c>
      <c r="AD85" s="3">
        <f t="shared" si="13"/>
        <v>2669.4687835626878</v>
      </c>
      <c r="AE85" s="3">
        <f t="shared" si="13"/>
        <v>2711.8453593615113</v>
      </c>
      <c r="AF85" s="3">
        <f t="shared" si="13"/>
        <v>2756.0473576056156</v>
      </c>
      <c r="AG85" s="3">
        <f t="shared" si="13"/>
        <v>2798.7334863090946</v>
      </c>
      <c r="AH85" s="3">
        <f t="shared" si="13"/>
        <v>2843.108899893442</v>
      </c>
      <c r="AI85" s="3">
        <f t="shared" si="13"/>
        <v>2888.4126384041028</v>
      </c>
      <c r="AJ85" s="3">
        <f t="shared" si="13"/>
        <v>2937.0722182562058</v>
      </c>
    </row>
    <row r="86" spans="2:36" x14ac:dyDescent="0.25">
      <c r="B86" t="s">
        <v>62</v>
      </c>
      <c r="C86" t="s">
        <v>61</v>
      </c>
      <c r="D86" t="s">
        <v>60</v>
      </c>
      <c r="F86" s="3">
        <f t="shared" ref="F86:AJ86" si="14">SUM(F35:F36)</f>
        <v>2411.1618958770096</v>
      </c>
      <c r="G86" s="3">
        <f t="shared" si="14"/>
        <v>2411.1618958770096</v>
      </c>
      <c r="H86" s="3">
        <f t="shared" si="14"/>
        <v>2411.1618958770096</v>
      </c>
      <c r="I86" s="3">
        <f t="shared" si="14"/>
        <v>2411.1618958770096</v>
      </c>
      <c r="J86" s="3">
        <f t="shared" si="14"/>
        <v>2411.1618958770096</v>
      </c>
      <c r="K86" s="3">
        <f t="shared" si="14"/>
        <v>2411.1618958770096</v>
      </c>
      <c r="L86" s="3">
        <f t="shared" si="14"/>
        <v>2411.1618958770096</v>
      </c>
      <c r="M86" s="3">
        <f t="shared" si="14"/>
        <v>2411.1618958770096</v>
      </c>
      <c r="N86" s="3">
        <f t="shared" si="14"/>
        <v>2411.1618958770096</v>
      </c>
      <c r="O86" s="3">
        <f t="shared" si="14"/>
        <v>2411.1618958770096</v>
      </c>
      <c r="P86" s="3">
        <f t="shared" si="14"/>
        <v>2411.1618958770096</v>
      </c>
      <c r="Q86" s="3">
        <f t="shared" si="14"/>
        <v>2411.1618958770096</v>
      </c>
      <c r="R86" s="3">
        <f t="shared" si="14"/>
        <v>2411.1618958770096</v>
      </c>
      <c r="S86" s="3">
        <f t="shared" si="14"/>
        <v>2411.1618958770096</v>
      </c>
      <c r="T86" s="3">
        <f t="shared" si="14"/>
        <v>2411.1618958770096</v>
      </c>
      <c r="U86" s="3">
        <f t="shared" si="14"/>
        <v>2411.1618958770096</v>
      </c>
      <c r="V86" s="3">
        <f t="shared" si="14"/>
        <v>2411.1618958770096</v>
      </c>
      <c r="W86" s="3">
        <f t="shared" si="14"/>
        <v>2411.1618958770096</v>
      </c>
      <c r="X86" s="3">
        <f t="shared" si="14"/>
        <v>2411.1618958770096</v>
      </c>
      <c r="Y86" s="3">
        <f t="shared" si="14"/>
        <v>2411.1618958770096</v>
      </c>
      <c r="Z86" s="3">
        <f t="shared" si="14"/>
        <v>2411.1618958770096</v>
      </c>
      <c r="AA86" s="3">
        <f t="shared" si="14"/>
        <v>2411.1618958770096</v>
      </c>
      <c r="AB86" s="3">
        <f t="shared" si="14"/>
        <v>2411.1618958770096</v>
      </c>
      <c r="AC86" s="3">
        <f t="shared" si="14"/>
        <v>2411.1618958770096</v>
      </c>
      <c r="AD86" s="3">
        <f t="shared" si="14"/>
        <v>2411.1618958770096</v>
      </c>
      <c r="AE86" s="3">
        <f t="shared" si="14"/>
        <v>2411.1618958770096</v>
      </c>
      <c r="AF86" s="3">
        <f t="shared" si="14"/>
        <v>2411.1618958770096</v>
      </c>
      <c r="AG86" s="3">
        <f t="shared" si="14"/>
        <v>2411.1618958770096</v>
      </c>
      <c r="AH86" s="3">
        <f t="shared" si="14"/>
        <v>2411.1618958770096</v>
      </c>
      <c r="AI86" s="3">
        <f t="shared" si="14"/>
        <v>2411.1618958770096</v>
      </c>
      <c r="AJ86" s="3">
        <f t="shared" si="14"/>
        <v>2411.1618958770096</v>
      </c>
    </row>
    <row r="87" spans="2:36" x14ac:dyDescent="0.25">
      <c r="B87" t="s">
        <v>55</v>
      </c>
      <c r="C87" t="s">
        <v>59</v>
      </c>
      <c r="F87" s="3">
        <f t="shared" ref="F87:AJ87" si="15">F3</f>
        <v>36.605839177292388</v>
      </c>
      <c r="G87" s="3">
        <f t="shared" si="15"/>
        <v>37.112375269748028</v>
      </c>
      <c r="H87" s="3">
        <f t="shared" si="15"/>
        <v>37.734875588593624</v>
      </c>
      <c r="I87" s="3">
        <f t="shared" si="15"/>
        <v>38.309499783344549</v>
      </c>
      <c r="J87" s="3">
        <f t="shared" si="15"/>
        <v>38.873710134741003</v>
      </c>
      <c r="K87" s="3">
        <f t="shared" si="15"/>
        <v>39.373092602045396</v>
      </c>
      <c r="L87" s="3">
        <f t="shared" si="15"/>
        <v>40.70315719285351</v>
      </c>
      <c r="M87" s="3">
        <f t="shared" si="15"/>
        <v>41.944981423277348</v>
      </c>
      <c r="N87" s="3">
        <f t="shared" si="15"/>
        <v>43.045805238377319</v>
      </c>
      <c r="O87" s="3">
        <f t="shared" si="15"/>
        <v>43.957274757461938</v>
      </c>
      <c r="P87" s="3">
        <f t="shared" si="15"/>
        <v>45.16820094108914</v>
      </c>
      <c r="Q87" s="3">
        <f t="shared" si="15"/>
        <v>46.244507474205086</v>
      </c>
      <c r="R87" s="3">
        <f t="shared" si="15"/>
        <v>47.32065133940138</v>
      </c>
      <c r="S87" s="3">
        <f t="shared" si="15"/>
        <v>48.31617090061728</v>
      </c>
      <c r="T87" s="3">
        <f t="shared" si="15"/>
        <v>49.241038400885252</v>
      </c>
      <c r="U87" s="3">
        <f t="shared" si="15"/>
        <v>50.150931220292769</v>
      </c>
      <c r="V87" s="3">
        <f t="shared" si="15"/>
        <v>50.936994836491209</v>
      </c>
      <c r="W87" s="3">
        <f t="shared" si="15"/>
        <v>51.602955209345247</v>
      </c>
      <c r="X87" s="3">
        <f t="shared" si="15"/>
        <v>52.222464826858143</v>
      </c>
      <c r="Y87" s="3">
        <f t="shared" si="15"/>
        <v>52.718777974297367</v>
      </c>
      <c r="Z87" s="3">
        <f t="shared" si="15"/>
        <v>53.225002495284535</v>
      </c>
      <c r="AA87" s="3">
        <f t="shared" si="15"/>
        <v>53.750437501632959</v>
      </c>
      <c r="AB87" s="3">
        <f t="shared" si="15"/>
        <v>54.165629009853966</v>
      </c>
      <c r="AC87" s="3">
        <f t="shared" si="15"/>
        <v>54.559515792153562</v>
      </c>
      <c r="AD87" s="3">
        <f t="shared" si="15"/>
        <v>54.97427380625156</v>
      </c>
      <c r="AE87" s="3">
        <f t="shared" si="15"/>
        <v>55.305249182922765</v>
      </c>
      <c r="AF87" s="3">
        <f t="shared" si="15"/>
        <v>55.580138992770586</v>
      </c>
      <c r="AG87" s="3">
        <f t="shared" si="15"/>
        <v>55.92248618086294</v>
      </c>
      <c r="AH87" s="3">
        <f t="shared" si="15"/>
        <v>56.19217551884708</v>
      </c>
      <c r="AI87" s="3">
        <f t="shared" si="15"/>
        <v>56.40296289726939</v>
      </c>
      <c r="AJ87" s="3">
        <f t="shared" si="15"/>
        <v>56.669152252670003</v>
      </c>
    </row>
    <row r="88" spans="2:36" x14ac:dyDescent="0.25">
      <c r="B88" t="s">
        <v>55</v>
      </c>
      <c r="C88" t="s">
        <v>58</v>
      </c>
      <c r="F88" s="3">
        <f t="shared" ref="F88:AJ88" si="16">F4</f>
        <v>54.823119763524659</v>
      </c>
      <c r="G88" s="3">
        <f t="shared" si="16"/>
        <v>56.187340623904447</v>
      </c>
      <c r="H88" s="3">
        <f t="shared" si="16"/>
        <v>57.545404848718718</v>
      </c>
      <c r="I88" s="3">
        <f t="shared" si="16"/>
        <v>58.906016018493233</v>
      </c>
      <c r="J88" s="3">
        <f t="shared" si="16"/>
        <v>60.264952187193799</v>
      </c>
      <c r="K88" s="3">
        <f t="shared" si="16"/>
        <v>61.624682575021772</v>
      </c>
      <c r="L88" s="3">
        <f t="shared" si="16"/>
        <v>64.458546820668502</v>
      </c>
      <c r="M88" s="3">
        <f t="shared" si="16"/>
        <v>67.424931606479419</v>
      </c>
      <c r="N88" s="3">
        <f t="shared" si="16"/>
        <v>70.529875458187632</v>
      </c>
      <c r="O88" s="3">
        <f t="shared" si="16"/>
        <v>73.779891604475324</v>
      </c>
      <c r="P88" s="3">
        <f t="shared" si="16"/>
        <v>77.181913099679193</v>
      </c>
      <c r="Q88" s="3">
        <f t="shared" si="16"/>
        <v>80.344065924930703</v>
      </c>
      <c r="R88" s="3">
        <f t="shared" si="16"/>
        <v>83.637535175746393</v>
      </c>
      <c r="S88" s="3">
        <f t="shared" si="16"/>
        <v>87.067804447738567</v>
      </c>
      <c r="T88" s="3">
        <f t="shared" si="16"/>
        <v>90.640586807279092</v>
      </c>
      <c r="U88" s="3">
        <f t="shared" si="16"/>
        <v>94.174494452308764</v>
      </c>
      <c r="V88" s="3">
        <f t="shared" si="16"/>
        <v>97.848670980296376</v>
      </c>
      <c r="W88" s="3">
        <f t="shared" si="16"/>
        <v>101.66794097627634</v>
      </c>
      <c r="X88" s="3">
        <f t="shared" si="16"/>
        <v>105.63806258290764</v>
      </c>
      <c r="Y88" s="3">
        <f t="shared" si="16"/>
        <v>109.76502291117339</v>
      </c>
      <c r="Z88" s="3">
        <f t="shared" si="16"/>
        <v>114.40320245566672</v>
      </c>
      <c r="AA88" s="3">
        <f t="shared" si="16"/>
        <v>118.64488713603033</v>
      </c>
      <c r="AB88" s="3">
        <f t="shared" si="16"/>
        <v>123.04551600257049</v>
      </c>
      <c r="AC88" s="3">
        <f t="shared" si="16"/>
        <v>127.61107134699452</v>
      </c>
      <c r="AD88" s="3">
        <f t="shared" si="16"/>
        <v>132.34776099639399</v>
      </c>
      <c r="AE88" s="3">
        <f t="shared" si="16"/>
        <v>137.262026821207</v>
      </c>
      <c r="AF88" s="3">
        <f t="shared" si="16"/>
        <v>142.3605535641486</v>
      </c>
      <c r="AG88" s="3">
        <f t="shared" si="16"/>
        <v>147.65027800221407</v>
      </c>
      <c r="AH88" s="3">
        <f t="shared" si="16"/>
        <v>153.13839845431318</v>
      </c>
      <c r="AI88" s="3">
        <f t="shared" si="16"/>
        <v>158.8323846475694</v>
      </c>
      <c r="AJ88" s="3">
        <f t="shared" si="16"/>
        <v>164.73998795581099</v>
      </c>
    </row>
    <row r="89" spans="2:36" x14ac:dyDescent="0.25">
      <c r="B89" t="s">
        <v>55</v>
      </c>
      <c r="C89" t="s">
        <v>57</v>
      </c>
      <c r="F89" s="3">
        <f t="shared" ref="F89:AJ89" si="17">F5</f>
        <v>14.678843456340692</v>
      </c>
      <c r="G89" s="3">
        <f t="shared" si="17"/>
        <v>14.704700297692668</v>
      </c>
      <c r="H89" s="3">
        <f t="shared" si="17"/>
        <v>14.994122878528209</v>
      </c>
      <c r="I89" s="3">
        <f t="shared" si="17"/>
        <v>15.029294893703456</v>
      </c>
      <c r="J89" s="3">
        <f t="shared" si="17"/>
        <v>15.292389892695692</v>
      </c>
      <c r="K89" s="3">
        <f t="shared" si="17"/>
        <v>15.302989192936362</v>
      </c>
      <c r="L89" s="3">
        <f t="shared" si="17"/>
        <v>15.742494091534398</v>
      </c>
      <c r="M89" s="3">
        <f t="shared" si="17"/>
        <v>16.194465855685145</v>
      </c>
      <c r="N89" s="3">
        <f t="shared" si="17"/>
        <v>16.659211784651124</v>
      </c>
      <c r="O89" s="3">
        <f t="shared" si="17"/>
        <v>17.137093362458348</v>
      </c>
      <c r="P89" s="3">
        <f t="shared" si="17"/>
        <v>17.628507492253991</v>
      </c>
      <c r="Q89" s="3">
        <f t="shared" si="17"/>
        <v>18.046582281437207</v>
      </c>
      <c r="R89" s="3">
        <f t="shared" si="17"/>
        <v>18.474441875455696</v>
      </c>
      <c r="S89" s="3">
        <f t="shared" si="17"/>
        <v>18.91231641522338</v>
      </c>
      <c r="T89" s="3">
        <f t="shared" si="17"/>
        <v>19.360441501576783</v>
      </c>
      <c r="U89" s="3">
        <f t="shared" si="17"/>
        <v>19.780879436317626</v>
      </c>
      <c r="V89" s="3">
        <f t="shared" si="17"/>
        <v>20.210504212773049</v>
      </c>
      <c r="W89" s="3">
        <f t="shared" si="17"/>
        <v>20.649363623433054</v>
      </c>
      <c r="X89" s="3">
        <f t="shared" si="17"/>
        <v>21.097657694257737</v>
      </c>
      <c r="Y89" s="3">
        <f t="shared" si="17"/>
        <v>21.555590830102069</v>
      </c>
      <c r="Z89" s="3">
        <f t="shared" si="17"/>
        <v>22.088362696107566</v>
      </c>
      <c r="AA89" s="3">
        <f t="shared" si="17"/>
        <v>22.632209211426041</v>
      </c>
      <c r="AB89" s="3">
        <f t="shared" si="17"/>
        <v>23.186830234111067</v>
      </c>
      <c r="AC89" s="3">
        <f t="shared" si="17"/>
        <v>23.752426786668817</v>
      </c>
      <c r="AD89" s="3">
        <f t="shared" si="17"/>
        <v>24.329203704279614</v>
      </c>
      <c r="AE89" s="3">
        <f t="shared" si="17"/>
        <v>24.917369707892469</v>
      </c>
      <c r="AF89" s="3">
        <f t="shared" si="17"/>
        <v>25.517137478743258</v>
      </c>
      <c r="AG89" s="3">
        <f t="shared" si="17"/>
        <v>26.128723734325039</v>
      </c>
      <c r="AH89" s="3">
        <f t="shared" si="17"/>
        <v>26.752349305839083</v>
      </c>
      <c r="AI89" s="3">
        <f t="shared" si="17"/>
        <v>27.388239217156141</v>
      </c>
      <c r="AJ89" s="3">
        <f t="shared" si="17"/>
        <v>28.03662276531853</v>
      </c>
    </row>
    <row r="90" spans="2:36" x14ac:dyDescent="0.25">
      <c r="B90" t="s">
        <v>55</v>
      </c>
      <c r="C90" t="s">
        <v>56</v>
      </c>
      <c r="F90" s="3">
        <f t="shared" ref="F90:AJ90" si="18">F6</f>
        <v>46.434999289956743</v>
      </c>
      <c r="G90" s="3">
        <f t="shared" si="18"/>
        <v>48.302171502137817</v>
      </c>
      <c r="H90" s="3">
        <f t="shared" si="18"/>
        <v>50.642475565346381</v>
      </c>
      <c r="I90" s="3">
        <f t="shared" si="18"/>
        <v>53.668852387205881</v>
      </c>
      <c r="J90" s="3">
        <f t="shared" si="18"/>
        <v>55.977576618003745</v>
      </c>
      <c r="K90" s="3">
        <f t="shared" si="18"/>
        <v>60.924696156010747</v>
      </c>
      <c r="L90" s="3">
        <f t="shared" si="18"/>
        <v>62.80621161066972</v>
      </c>
      <c r="M90" s="3">
        <f t="shared" si="18"/>
        <v>64.982965731739085</v>
      </c>
      <c r="N90" s="3">
        <f t="shared" si="18"/>
        <v>66.311181405684948</v>
      </c>
      <c r="O90" s="3">
        <f t="shared" si="18"/>
        <v>67.625633523924833</v>
      </c>
      <c r="P90" s="3">
        <f t="shared" si="18"/>
        <v>68.808031504339368</v>
      </c>
      <c r="Q90" s="3">
        <f t="shared" si="18"/>
        <v>70.442699280411148</v>
      </c>
      <c r="R90" s="3">
        <f t="shared" si="18"/>
        <v>71.998155862212897</v>
      </c>
      <c r="S90" s="3">
        <f t="shared" si="18"/>
        <v>73.054250441498127</v>
      </c>
      <c r="T90" s="3">
        <f t="shared" si="18"/>
        <v>74.807401660073623</v>
      </c>
      <c r="U90" s="3">
        <f t="shared" si="18"/>
        <v>76.04732835185051</v>
      </c>
      <c r="V90" s="3">
        <f t="shared" si="18"/>
        <v>77.485590648232645</v>
      </c>
      <c r="W90" s="3">
        <f t="shared" si="18"/>
        <v>79.144443660689262</v>
      </c>
      <c r="X90" s="3">
        <f t="shared" si="18"/>
        <v>80.891227482787471</v>
      </c>
      <c r="Y90" s="3">
        <f t="shared" si="18"/>
        <v>82.484671216273711</v>
      </c>
      <c r="Z90" s="3">
        <f t="shared" si="18"/>
        <v>84.110050189658622</v>
      </c>
      <c r="AA90" s="3">
        <f t="shared" si="18"/>
        <v>84.803244645520266</v>
      </c>
      <c r="AB90" s="3">
        <f t="shared" si="18"/>
        <v>85.553379612165898</v>
      </c>
      <c r="AC90" s="3">
        <f t="shared" si="18"/>
        <v>86.333734259441655</v>
      </c>
      <c r="AD90" s="3">
        <f t="shared" si="18"/>
        <v>86.890813312401804</v>
      </c>
      <c r="AE90" s="3">
        <f t="shared" si="18"/>
        <v>87.794188081489594</v>
      </c>
      <c r="AF90" s="3">
        <f t="shared" si="18"/>
        <v>88.790774226944791</v>
      </c>
      <c r="AG90" s="3">
        <f t="shared" si="18"/>
        <v>90.136006541169166</v>
      </c>
      <c r="AH90" s="3">
        <f t="shared" si="18"/>
        <v>92.39821141947823</v>
      </c>
      <c r="AI90" s="3">
        <f t="shared" si="18"/>
        <v>94.154946183229981</v>
      </c>
      <c r="AJ90" s="3">
        <f t="shared" si="18"/>
        <v>95.494605322094486</v>
      </c>
    </row>
    <row r="91" spans="2:36" x14ac:dyDescent="0.25">
      <c r="B91" t="s">
        <v>55</v>
      </c>
      <c r="C91" t="s">
        <v>54</v>
      </c>
      <c r="F91" s="3">
        <f t="shared" ref="F91:AJ91" si="19">F8</f>
        <v>17.525093120383644</v>
      </c>
      <c r="G91" s="3">
        <f t="shared" si="19"/>
        <v>17.767597933512668</v>
      </c>
      <c r="H91" s="3">
        <f t="shared" si="19"/>
        <v>18.065620770863845</v>
      </c>
      <c r="I91" s="3">
        <f t="shared" si="19"/>
        <v>18.340722851530867</v>
      </c>
      <c r="J91" s="3">
        <f t="shared" si="19"/>
        <v>18.610839291146348</v>
      </c>
      <c r="K91" s="3">
        <f t="shared" si="19"/>
        <v>18.84991929692929</v>
      </c>
      <c r="L91" s="3">
        <f t="shared" si="19"/>
        <v>19.486689449831474</v>
      </c>
      <c r="M91" s="3">
        <f t="shared" si="19"/>
        <v>20.081214415422934</v>
      </c>
      <c r="N91" s="3">
        <f t="shared" si="19"/>
        <v>20.608235248774861</v>
      </c>
      <c r="O91" s="3">
        <f t="shared" si="19"/>
        <v>21.044602466610922</v>
      </c>
      <c r="P91" s="3">
        <f t="shared" si="19"/>
        <v>21.62433495210853</v>
      </c>
      <c r="Q91" s="3">
        <f t="shared" si="19"/>
        <v>22.139618104820268</v>
      </c>
      <c r="R91" s="3">
        <f t="shared" si="19"/>
        <v>22.654823380053891</v>
      </c>
      <c r="S91" s="3">
        <f t="shared" si="19"/>
        <v>23.131429664886571</v>
      </c>
      <c r="T91" s="3">
        <f t="shared" si="19"/>
        <v>23.574211183641303</v>
      </c>
      <c r="U91" s="3">
        <f t="shared" si="19"/>
        <v>24.009823554456091</v>
      </c>
      <c r="V91" s="3">
        <f t="shared" si="19"/>
        <v>24.386152533166356</v>
      </c>
      <c r="W91" s="3">
        <f t="shared" si="19"/>
        <v>24.704981927903816</v>
      </c>
      <c r="X91" s="3">
        <f t="shared" si="19"/>
        <v>25.001572963101871</v>
      </c>
      <c r="Y91" s="3">
        <f t="shared" si="19"/>
        <v>25.239183528007004</v>
      </c>
      <c r="Z91" s="3">
        <f t="shared" si="19"/>
        <v>25.481539175890237</v>
      </c>
      <c r="AA91" s="3">
        <f t="shared" si="19"/>
        <v>25.733091868627778</v>
      </c>
      <c r="AB91" s="3">
        <f t="shared" si="19"/>
        <v>25.931865343239977</v>
      </c>
      <c r="AC91" s="3">
        <f t="shared" si="19"/>
        <v>26.120439152605627</v>
      </c>
      <c r="AD91" s="3">
        <f t="shared" si="19"/>
        <v>26.319005091342582</v>
      </c>
      <c r="AE91" s="3">
        <f t="shared" si="19"/>
        <v>26.47745998343299</v>
      </c>
      <c r="AF91" s="3">
        <f t="shared" si="19"/>
        <v>26.60906383745462</v>
      </c>
      <c r="AG91" s="3">
        <f t="shared" si="19"/>
        <v>26.772962999054553</v>
      </c>
      <c r="AH91" s="3">
        <f t="shared" si="19"/>
        <v>26.902077120407036</v>
      </c>
      <c r="AI91" s="3">
        <f t="shared" si="19"/>
        <v>27.002991852003859</v>
      </c>
      <c r="AJ91" s="3">
        <f t="shared" si="19"/>
        <v>27.130430352141953</v>
      </c>
    </row>
  </sheetData>
  <conditionalFormatting sqref="F75:AJ75">
    <cfRule type="cellIs" dxfId="94" priority="1" operator="greaterThan">
      <formula>$F$72</formula>
    </cfRule>
  </conditionalFormatting>
  <pageMargins left="0.511811024" right="0.511811024" top="0.78740157499999996" bottom="0.78740157499999996" header="0.31496062000000002" footer="0.31496062000000002"/>
  <drawing r:id="rId1"/>
  <tableParts count="5">
    <tablePart r:id="rId2"/>
    <tablePart r:id="rId3"/>
    <tablePart r:id="rId4"/>
    <tablePart r:id="rId5"/>
    <tablePart r:id="rId6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50DA8D-E883-4D08-A41D-33003C1562BF}">
  <dimension ref="G1:J6"/>
  <sheetViews>
    <sheetView workbookViewId="0"/>
  </sheetViews>
  <sheetFormatPr defaultRowHeight="15" x14ac:dyDescent="0.25"/>
  <cols>
    <col min="7" max="7" width="23.140625" bestFit="1" customWidth="1"/>
  </cols>
  <sheetData>
    <row r="1" spans="7:10" x14ac:dyDescent="0.25">
      <c r="H1" t="s">
        <v>279</v>
      </c>
      <c r="I1" t="s">
        <v>293</v>
      </c>
    </row>
    <row r="2" spans="7:10" x14ac:dyDescent="0.25">
      <c r="G2" t="s">
        <v>158</v>
      </c>
      <c r="H2" s="27">
        <f>'PDE-31_Fig_12-7'!Q20</f>
        <v>7002.4402569817175</v>
      </c>
      <c r="I2" s="28">
        <f>(H2/$H$5)+1%</f>
        <v>0.3426443986999701</v>
      </c>
      <c r="J2" t="s">
        <v>295</v>
      </c>
    </row>
    <row r="3" spans="7:10" x14ac:dyDescent="0.25">
      <c r="G3" t="s">
        <v>290</v>
      </c>
      <c r="H3" s="27">
        <f>'PDE-31_Fig_12-7'!Q28</f>
        <v>11637.226552955726</v>
      </c>
      <c r="I3" s="28">
        <f t="shared" ref="I3:I5" si="0">H3/$H$5</f>
        <v>0.55281560244425942</v>
      </c>
    </row>
    <row r="4" spans="7:10" x14ac:dyDescent="0.25">
      <c r="G4" t="s">
        <v>291</v>
      </c>
      <c r="H4" s="27">
        <f>'PDE-31_Fig_12-7'!Q31</f>
        <v>2411.1618958770096</v>
      </c>
      <c r="I4" s="28">
        <f t="shared" si="0"/>
        <v>0.11453999885577057</v>
      </c>
    </row>
    <row r="5" spans="7:10" x14ac:dyDescent="0.25">
      <c r="G5" t="s">
        <v>294</v>
      </c>
      <c r="H5" s="27">
        <f>SUM(H2:H4)</f>
        <v>21050.828705814452</v>
      </c>
      <c r="I5" s="28">
        <f t="shared" si="0"/>
        <v>1</v>
      </c>
    </row>
    <row r="6" spans="7:10" x14ac:dyDescent="0.25">
      <c r="G6" s="10" t="s">
        <v>296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EB594-D953-4B26-A397-F1D0C019752B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55C093-D4D7-4A7A-A18B-45DF458F2155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9CC38-C442-4698-85C1-C96CD0CB3280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A83107-3D9D-4597-A522-6CFAA05B02B2}">
  <dimension ref="A1"/>
  <sheetViews>
    <sheetView tabSelected="1" workbookViewId="0">
      <selection activeCell="V13" sqref="V13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2D10F01E9B63C4BB19E6E6494816A0C" ma:contentTypeVersion="2" ma:contentTypeDescription="Crie um novo documento." ma:contentTypeScope="" ma:versionID="4c4c5318eb03c195d2ccefc07097fd40">
  <xsd:schema xmlns:xsd="http://www.w3.org/2001/XMLSchema" xmlns:xs="http://www.w3.org/2001/XMLSchema" xmlns:p="http://schemas.microsoft.com/office/2006/metadata/properties" xmlns:ns2="197b889f-4948-4d0f-b873-275c747d52fa" targetNamespace="http://schemas.microsoft.com/office/2006/metadata/properties" ma:root="true" ma:fieldsID="55c715b88a658bdaffcd2d867ed1d26e" ns2:_="">
    <xsd:import namespace="197b889f-4948-4d0f-b873-275c747d52f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97b889f-4948-4d0f-b873-275c747d52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F323252-80B3-49B5-9DF8-22E35FB69AE8}"/>
</file>

<file path=customXml/itemProps2.xml><?xml version="1.0" encoding="utf-8"?>
<ds:datastoreItem xmlns:ds="http://schemas.openxmlformats.org/officeDocument/2006/customXml" ds:itemID="{C81EEDE6-4636-4982-A64A-853045A13A11}"/>
</file>

<file path=customXml/itemProps3.xml><?xml version="1.0" encoding="utf-8"?>
<ds:datastoreItem xmlns:ds="http://schemas.openxmlformats.org/officeDocument/2006/customXml" ds:itemID="{28208EEA-B02E-4E81-B8EC-DC2DDA75D23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19</vt:i4>
      </vt:variant>
    </vt:vector>
  </HeadingPairs>
  <TitlesOfParts>
    <vt:vector size="19" baseType="lpstr">
      <vt:lpstr>Índice</vt:lpstr>
      <vt:lpstr>PDE-31_Tab_12-1</vt:lpstr>
      <vt:lpstr>PDE-31_Fig_12-1</vt:lpstr>
      <vt:lpstr>PDE-31_Fig_12-2</vt:lpstr>
      <vt:lpstr>PDE-31_Tab_12-2</vt:lpstr>
      <vt:lpstr>PDE-31_Fig_12-3</vt:lpstr>
      <vt:lpstr>PDE-31_Fig_12-4</vt:lpstr>
      <vt:lpstr>PDE-31_Tab_12-3</vt:lpstr>
      <vt:lpstr>PDE-31_Tab_12-4</vt:lpstr>
      <vt:lpstr>PDE-31_Tab_12-5</vt:lpstr>
      <vt:lpstr>PDE-31_Fig_12-5</vt:lpstr>
      <vt:lpstr>PDE-31_Fig_12-6</vt:lpstr>
      <vt:lpstr>PDE-31_Fig_12-7</vt:lpstr>
      <vt:lpstr>PDE-31_Fig_12-8</vt:lpstr>
      <vt:lpstr>PDE-31_Fig_12-9</vt:lpstr>
      <vt:lpstr>PDE-31_Fig_12-10</vt:lpstr>
      <vt:lpstr>PDE-31_Tab_12-6</vt:lpstr>
      <vt:lpstr>PDE-31_Tab_12-7</vt:lpstr>
      <vt:lpstr>PDE-31_Tab_12-8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Marcelo Almeida</dc:creator>
  <cp:lastModifiedBy>Marcelo Costa Almeida</cp:lastModifiedBy>
  <dcterms:created xsi:type="dcterms:W3CDTF">2022-02-03T12:53:00Z</dcterms:created>
  <dcterms:modified xsi:type="dcterms:W3CDTF">2022-02-07T14:11:49Z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0x010100E2D10F01E9B63C4BB19E6E6494816A0C</vt:lpwstr>
  </property>
</Properties>
</file>